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FINANCE\BUDGET\2023-2024\1 CAMPUS SUBMISSIONS\GSU\"/>
    </mc:Choice>
  </mc:AlternateContent>
  <xr:revisionPtr revIDLastSave="0" documentId="13_ncr:1_{30C7FF61-B2B2-4886-9918-A01AABAFE913}" xr6:coauthVersionLast="36" xr6:coauthVersionMax="36" xr10:uidLastSave="{00000000-0000-0000-0000-000000000000}"/>
  <bookViews>
    <workbookView xWindow="0" yWindow="0" windowWidth="28800" windowHeight="12230" firstSheet="3" activeTab="6" xr2:uid="{BE82F9E5-39FC-436B-853D-31C0739A0428}"/>
  </bookViews>
  <sheets>
    <sheet name="BOR-1" sheetId="2" r:id="rId1"/>
    <sheet name="BOR-2" sheetId="3" r:id="rId2"/>
    <sheet name="BOR-3 Budgeted" sheetId="4" r:id="rId3"/>
    <sheet name="BOR-3 Actual" sheetId="5" r:id="rId4"/>
    <sheet name="BOR-3A Other Rev" sheetId="6" r:id="rId5"/>
    <sheet name="BOR 4 Sum of Function Cost" sheetId="7" r:id="rId6"/>
    <sheet name="BOR5" sheetId="16" r:id="rId7"/>
    <sheet name="BOR-5A" sheetId="17" r:id="rId8"/>
    <sheet name="BOR-6" sheetId="18" r:id="rId9"/>
  </sheets>
  <definedNames>
    <definedName name="_BA7" localSheetId="4">#REF!</definedName>
    <definedName name="_BA7">#REF!</definedName>
    <definedName name="_BOR3" localSheetId="4">#REF!</definedName>
    <definedName name="_BOR3">#REF!</definedName>
    <definedName name="_BOR5" localSheetId="4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_xlnm.Database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5">'BOR 4 Sum of Function Cost'!$A$5:$E$267</definedName>
    <definedName name="_xlnm.Print_Area" localSheetId="0">'BOR-1'!$A$1:$F$99</definedName>
    <definedName name="_xlnm.Print_Area" localSheetId="1">'BOR-2'!$A$1:$E$47</definedName>
    <definedName name="_xlnm.Print_Area" localSheetId="2">'BOR-3 Budgeted'!$A$1:$M$82</definedName>
    <definedName name="_xlnm.Print_Area" localSheetId="6">'BOR5'!$A$37:$H$74</definedName>
    <definedName name="_xlnm.Print_Area" localSheetId="7">'BOR-5A'!$A$1:$H$37</definedName>
    <definedName name="_xlnm.Print_Area" localSheetId="8">'BOR-6'!$A$1:$D$19</definedName>
    <definedName name="_xlnm.Print_Area">#REF!</definedName>
    <definedName name="Print_Area_MI" localSheetId="4">#REF!</definedName>
    <definedName name="Print_Area_MI">#REF!</definedName>
    <definedName name="_xlnm.Print_Titles" localSheetId="5">'BOR 4 Sum of Function Cost'!$1:$4</definedName>
    <definedName name="_xlnm.Print_Titles" localSheetId="6">'BOR5'!$1:$3</definedName>
    <definedName name="PROF_SVCS_BUSINESS" localSheetId="4">#REF!</definedName>
    <definedName name="PROF_SVCS_BUSINESS">#REF!</definedName>
    <definedName name="SALARIES_BUSINESS" localSheetId="4">#REF!</definedName>
    <definedName name="SALARIES_BUSINESS">#REF!</definedName>
    <definedName name="SUPPLIES_BUSINESS" localSheetId="4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  <definedName name="Z_8D4C6FF5_D013_4121_A97C_438970EE64E0_.wvu.PrintArea" localSheetId="5" hidden="1">'BOR 4 Sum of Function Cost'!$A$1:$E$201</definedName>
    <definedName name="Z_8D4C6FF5_D013_4121_A97C_438970EE64E0_.wvu.PrintArea" localSheetId="6" hidden="1">'BOR5'!$A$1:$I$77</definedName>
    <definedName name="Z_8D4C6FF5_D013_4121_A97C_438970EE64E0_.wvu.PrintTitles" localSheetId="6" hidden="1">'BOR5'!$1:$3</definedName>
    <definedName name="Z_E542E538_BB9B_4CEC_A368_4B07C5256556_.wvu.PrintArea" localSheetId="5" hidden="1">'BOR 4 Sum of Function Cost'!$A$1:$E$201</definedName>
    <definedName name="Z_E542E538_BB9B_4CEC_A368_4B07C5256556_.wvu.PrintArea" localSheetId="6" hidden="1">'BOR5'!$A$1:$I$77</definedName>
    <definedName name="Z_E542E538_BB9B_4CEC_A368_4B07C5256556_.wvu.PrintTitles" localSheetId="6" hidden="1">'BOR5'!$1:$3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8" l="1"/>
  <c r="C15" i="18"/>
  <c r="B15" i="18"/>
  <c r="G10" i="17"/>
  <c r="C10" i="17"/>
  <c r="G9" i="17"/>
  <c r="C9" i="17"/>
  <c r="G8" i="17"/>
  <c r="B8" i="17"/>
  <c r="C8" i="17" s="1"/>
  <c r="E70" i="16"/>
  <c r="H69" i="16"/>
  <c r="F69" i="16"/>
  <c r="E69" i="16"/>
  <c r="D69" i="16"/>
  <c r="B69" i="16"/>
  <c r="H65" i="16"/>
  <c r="G65" i="16"/>
  <c r="C65" i="16"/>
  <c r="G63" i="16"/>
  <c r="C63" i="16"/>
  <c r="G55" i="16"/>
  <c r="C55" i="16"/>
  <c r="G53" i="16"/>
  <c r="C53" i="16"/>
  <c r="G52" i="16"/>
  <c r="C52" i="16"/>
  <c r="G48" i="16"/>
  <c r="C48" i="16"/>
  <c r="H47" i="16"/>
  <c r="G47" i="16" s="1"/>
  <c r="C47" i="16"/>
  <c r="G43" i="16"/>
  <c r="C43" i="16"/>
  <c r="G42" i="16"/>
  <c r="C42" i="16"/>
  <c r="H38" i="16"/>
  <c r="D38" i="16"/>
  <c r="H35" i="16"/>
  <c r="F35" i="16"/>
  <c r="F70" i="16" s="1"/>
  <c r="E35" i="16"/>
  <c r="G35" i="16" s="1"/>
  <c r="G33" i="16"/>
  <c r="C33" i="16"/>
  <c r="G32" i="16"/>
  <c r="C32" i="16"/>
  <c r="G31" i="16"/>
  <c r="C31" i="16"/>
  <c r="G24" i="16"/>
  <c r="C24" i="16"/>
  <c r="C23" i="16"/>
  <c r="G15" i="16"/>
  <c r="D15" i="16"/>
  <c r="C15" i="16" s="1"/>
  <c r="B15" i="16"/>
  <c r="G9" i="16"/>
  <c r="C9" i="16"/>
  <c r="B9" i="16"/>
  <c r="G7" i="16"/>
  <c r="D7" i="16"/>
  <c r="D35" i="16" s="1"/>
  <c r="C7" i="16"/>
  <c r="B7" i="16"/>
  <c r="B35" i="16" s="1"/>
  <c r="E248" i="7"/>
  <c r="D248" i="7"/>
  <c r="C248" i="7"/>
  <c r="B248" i="7"/>
  <c r="E247" i="7"/>
  <c r="E244" i="7"/>
  <c r="D243" i="7"/>
  <c r="E243" i="7" s="1"/>
  <c r="C243" i="7"/>
  <c r="B243" i="7"/>
  <c r="E242" i="7"/>
  <c r="E241" i="7"/>
  <c r="E240" i="7"/>
  <c r="D239" i="7"/>
  <c r="C239" i="7"/>
  <c r="E239" i="7" s="1"/>
  <c r="B239" i="7"/>
  <c r="E238" i="7"/>
  <c r="E237" i="7"/>
  <c r="E236" i="7"/>
  <c r="E235" i="7"/>
  <c r="D234" i="7"/>
  <c r="C234" i="7"/>
  <c r="C245" i="7" s="1"/>
  <c r="B234" i="7"/>
  <c r="B245" i="7" s="1"/>
  <c r="E233" i="7"/>
  <c r="E232" i="7"/>
  <c r="E231" i="7"/>
  <c r="E230" i="7"/>
  <c r="D230" i="7"/>
  <c r="D245" i="7" s="1"/>
  <c r="C230" i="7"/>
  <c r="B230" i="7"/>
  <c r="E229" i="7"/>
  <c r="E228" i="7"/>
  <c r="E227" i="7"/>
  <c r="E226" i="7"/>
  <c r="D226" i="7"/>
  <c r="C226" i="7"/>
  <c r="B226" i="7"/>
  <c r="E225" i="7"/>
  <c r="E222" i="7"/>
  <c r="D222" i="7"/>
  <c r="C222" i="7"/>
  <c r="B222" i="7"/>
  <c r="E220" i="7"/>
  <c r="D220" i="7"/>
  <c r="C220" i="7"/>
  <c r="B220" i="7"/>
  <c r="E219" i="7"/>
  <c r="D219" i="7"/>
  <c r="C219" i="7"/>
  <c r="B219" i="7"/>
  <c r="E218" i="7"/>
  <c r="D218" i="7"/>
  <c r="D221" i="7" s="1"/>
  <c r="C218" i="7"/>
  <c r="C221" i="7" s="1"/>
  <c r="B218" i="7"/>
  <c r="B221" i="7" s="1"/>
  <c r="E216" i="7"/>
  <c r="D216" i="7"/>
  <c r="C216" i="7"/>
  <c r="B216" i="7"/>
  <c r="E215" i="7"/>
  <c r="D215" i="7"/>
  <c r="C215" i="7"/>
  <c r="B215" i="7"/>
  <c r="E214" i="7"/>
  <c r="D214" i="7"/>
  <c r="C214" i="7"/>
  <c r="B214" i="7"/>
  <c r="E213" i="7"/>
  <c r="D213" i="7"/>
  <c r="D217" i="7" s="1"/>
  <c r="C213" i="7"/>
  <c r="C217" i="7" s="1"/>
  <c r="B213" i="7"/>
  <c r="B217" i="7" s="1"/>
  <c r="E211" i="7"/>
  <c r="D211" i="7"/>
  <c r="C211" i="7"/>
  <c r="B211" i="7"/>
  <c r="E210" i="7"/>
  <c r="D210" i="7"/>
  <c r="C210" i="7"/>
  <c r="B210" i="7"/>
  <c r="E209" i="7"/>
  <c r="D209" i="7"/>
  <c r="D212" i="7" s="1"/>
  <c r="C209" i="7"/>
  <c r="C212" i="7" s="1"/>
  <c r="B209" i="7"/>
  <c r="B212" i="7" s="1"/>
  <c r="E207" i="7"/>
  <c r="D207" i="7"/>
  <c r="C207" i="7"/>
  <c r="B207" i="7"/>
  <c r="E206" i="7"/>
  <c r="D206" i="7"/>
  <c r="C206" i="7"/>
  <c r="B206" i="7"/>
  <c r="E205" i="7"/>
  <c r="D205" i="7"/>
  <c r="D208" i="7" s="1"/>
  <c r="C205" i="7"/>
  <c r="C208" i="7" s="1"/>
  <c r="C223" i="7" s="1"/>
  <c r="B205" i="7"/>
  <c r="B208" i="7" s="1"/>
  <c r="B223" i="7" s="1"/>
  <c r="E204" i="7"/>
  <c r="D204" i="7"/>
  <c r="C204" i="7"/>
  <c r="B204" i="7"/>
  <c r="E203" i="7"/>
  <c r="D200" i="7"/>
  <c r="C200" i="7"/>
  <c r="E200" i="7" s="1"/>
  <c r="B200" i="7"/>
  <c r="D198" i="7"/>
  <c r="C198" i="7"/>
  <c r="B198" i="7"/>
  <c r="D197" i="7"/>
  <c r="C197" i="7"/>
  <c r="E197" i="7" s="1"/>
  <c r="B197" i="7"/>
  <c r="D196" i="7"/>
  <c r="D199" i="7" s="1"/>
  <c r="C196" i="7"/>
  <c r="C199" i="7" s="1"/>
  <c r="B196" i="7"/>
  <c r="B199" i="7" s="1"/>
  <c r="D194" i="7"/>
  <c r="C194" i="7"/>
  <c r="E194" i="7" s="1"/>
  <c r="B194" i="7"/>
  <c r="D193" i="7"/>
  <c r="C193" i="7"/>
  <c r="B193" i="7"/>
  <c r="D192" i="7"/>
  <c r="C192" i="7"/>
  <c r="E192" i="7" s="1"/>
  <c r="B192" i="7"/>
  <c r="D191" i="7"/>
  <c r="D195" i="7" s="1"/>
  <c r="C191" i="7"/>
  <c r="C195" i="7" s="1"/>
  <c r="B191" i="7"/>
  <c r="B195" i="7" s="1"/>
  <c r="D189" i="7"/>
  <c r="C189" i="7"/>
  <c r="E189" i="7" s="1"/>
  <c r="B189" i="7"/>
  <c r="D188" i="7"/>
  <c r="C188" i="7"/>
  <c r="B188" i="7"/>
  <c r="D187" i="7"/>
  <c r="D190" i="7" s="1"/>
  <c r="C187" i="7"/>
  <c r="C190" i="7" s="1"/>
  <c r="B187" i="7"/>
  <c r="B190" i="7" s="1"/>
  <c r="D185" i="7"/>
  <c r="C185" i="7"/>
  <c r="E185" i="7" s="1"/>
  <c r="B185" i="7"/>
  <c r="D184" i="7"/>
  <c r="C184" i="7"/>
  <c r="E184" i="7" s="1"/>
  <c r="B184" i="7"/>
  <c r="D183" i="7"/>
  <c r="D186" i="7" s="1"/>
  <c r="C183" i="7"/>
  <c r="C186" i="7" s="1"/>
  <c r="B183" i="7"/>
  <c r="B186" i="7" s="1"/>
  <c r="E182" i="7"/>
  <c r="D182" i="7"/>
  <c r="C182" i="7"/>
  <c r="B182" i="7"/>
  <c r="E181" i="7"/>
  <c r="E160" i="7"/>
  <c r="D160" i="7"/>
  <c r="C160" i="7"/>
  <c r="B160" i="7"/>
  <c r="E159" i="7"/>
  <c r="D156" i="7"/>
  <c r="C156" i="7"/>
  <c r="B156" i="7"/>
  <c r="D154" i="7"/>
  <c r="E154" i="7" s="1"/>
  <c r="C154" i="7"/>
  <c r="B154" i="7"/>
  <c r="D153" i="7"/>
  <c r="C153" i="7"/>
  <c r="B153" i="7"/>
  <c r="C152" i="7"/>
  <c r="C155" i="7" s="1"/>
  <c r="B152" i="7"/>
  <c r="B155" i="7" s="1"/>
  <c r="D150" i="7"/>
  <c r="E150" i="7" s="1"/>
  <c r="C150" i="7"/>
  <c r="B150" i="7"/>
  <c r="D149" i="7"/>
  <c r="C149" i="7"/>
  <c r="B149" i="7"/>
  <c r="D148" i="7"/>
  <c r="C148" i="7"/>
  <c r="B148" i="7"/>
  <c r="D147" i="7"/>
  <c r="B147" i="7"/>
  <c r="B151" i="7" s="1"/>
  <c r="C145" i="7"/>
  <c r="B145" i="7"/>
  <c r="B144" i="7"/>
  <c r="C143" i="7"/>
  <c r="B143" i="7"/>
  <c r="B146" i="7" s="1"/>
  <c r="D141" i="7"/>
  <c r="E141" i="7" s="1"/>
  <c r="C141" i="7"/>
  <c r="B141" i="7"/>
  <c r="D140" i="7"/>
  <c r="C140" i="7"/>
  <c r="B140" i="7"/>
  <c r="D139" i="7"/>
  <c r="B139" i="7"/>
  <c r="B142" i="7" s="1"/>
  <c r="E138" i="7"/>
  <c r="D138" i="7"/>
  <c r="C138" i="7"/>
  <c r="B138" i="7"/>
  <c r="E137" i="7"/>
  <c r="D134" i="7"/>
  <c r="E134" i="7" s="1"/>
  <c r="C134" i="7"/>
  <c r="B134" i="7"/>
  <c r="D132" i="7"/>
  <c r="E132" i="7" s="1"/>
  <c r="C132" i="7"/>
  <c r="B132" i="7"/>
  <c r="D131" i="7"/>
  <c r="E131" i="7" s="1"/>
  <c r="C131" i="7"/>
  <c r="B131" i="7"/>
  <c r="D130" i="7"/>
  <c r="D133" i="7" s="1"/>
  <c r="C130" i="7"/>
  <c r="C133" i="7" s="1"/>
  <c r="B130" i="7"/>
  <c r="B133" i="7" s="1"/>
  <c r="D128" i="7"/>
  <c r="E128" i="7" s="1"/>
  <c r="C128" i="7"/>
  <c r="B128" i="7"/>
  <c r="D127" i="7"/>
  <c r="E127" i="7" s="1"/>
  <c r="C127" i="7"/>
  <c r="B127" i="7"/>
  <c r="D126" i="7"/>
  <c r="E126" i="7" s="1"/>
  <c r="C126" i="7"/>
  <c r="B126" i="7"/>
  <c r="D125" i="7"/>
  <c r="D129" i="7" s="1"/>
  <c r="C125" i="7"/>
  <c r="C129" i="7" s="1"/>
  <c r="B125" i="7"/>
  <c r="B129" i="7" s="1"/>
  <c r="D123" i="7"/>
  <c r="E123" i="7" s="1"/>
  <c r="C123" i="7"/>
  <c r="B123" i="7"/>
  <c r="D122" i="7"/>
  <c r="E122" i="7" s="1"/>
  <c r="C122" i="7"/>
  <c r="B122" i="7"/>
  <c r="D121" i="7"/>
  <c r="D124" i="7" s="1"/>
  <c r="C121" i="7"/>
  <c r="C124" i="7" s="1"/>
  <c r="B121" i="7"/>
  <c r="B124" i="7" s="1"/>
  <c r="D119" i="7"/>
  <c r="E119" i="7" s="1"/>
  <c r="C119" i="7"/>
  <c r="B119" i="7"/>
  <c r="D118" i="7"/>
  <c r="E118" i="7" s="1"/>
  <c r="C118" i="7"/>
  <c r="B118" i="7"/>
  <c r="D117" i="7"/>
  <c r="D120" i="7" s="1"/>
  <c r="C117" i="7"/>
  <c r="C120" i="7" s="1"/>
  <c r="C135" i="7" s="1"/>
  <c r="B117" i="7"/>
  <c r="B120" i="7" s="1"/>
  <c r="B135" i="7" s="1"/>
  <c r="E116" i="7"/>
  <c r="D116" i="7"/>
  <c r="C116" i="7"/>
  <c r="B116" i="7"/>
  <c r="E115" i="7"/>
  <c r="D112" i="7"/>
  <c r="C112" i="7"/>
  <c r="E112" i="7" s="1"/>
  <c r="B112" i="7"/>
  <c r="D110" i="7"/>
  <c r="C110" i="7"/>
  <c r="E110" i="7" s="1"/>
  <c r="B110" i="7"/>
  <c r="D109" i="7"/>
  <c r="C109" i="7"/>
  <c r="B109" i="7"/>
  <c r="D108" i="7"/>
  <c r="D111" i="7" s="1"/>
  <c r="C108" i="7"/>
  <c r="C111" i="7" s="1"/>
  <c r="D106" i="7"/>
  <c r="C106" i="7"/>
  <c r="E106" i="7" s="1"/>
  <c r="B106" i="7"/>
  <c r="D105" i="7"/>
  <c r="C105" i="7"/>
  <c r="B105" i="7"/>
  <c r="D104" i="7"/>
  <c r="C104" i="7"/>
  <c r="E104" i="7" s="1"/>
  <c r="B104" i="7"/>
  <c r="D103" i="7"/>
  <c r="D107" i="7" s="1"/>
  <c r="C103" i="7"/>
  <c r="C107" i="7" s="1"/>
  <c r="C101" i="7"/>
  <c r="B101" i="7"/>
  <c r="D100" i="7"/>
  <c r="B100" i="7"/>
  <c r="D99" i="7"/>
  <c r="C99" i="7"/>
  <c r="B99" i="7"/>
  <c r="B102" i="7" s="1"/>
  <c r="D97" i="7"/>
  <c r="C97" i="7"/>
  <c r="E97" i="7" s="1"/>
  <c r="B97" i="7"/>
  <c r="D96" i="7"/>
  <c r="C96" i="7"/>
  <c r="E96" i="7" s="1"/>
  <c r="B96" i="7"/>
  <c r="D95" i="7"/>
  <c r="D98" i="7" s="1"/>
  <c r="C95" i="7"/>
  <c r="C98" i="7" s="1"/>
  <c r="E94" i="7"/>
  <c r="D94" i="7"/>
  <c r="C94" i="7"/>
  <c r="B94" i="7"/>
  <c r="E93" i="7"/>
  <c r="D90" i="7"/>
  <c r="E90" i="7" s="1"/>
  <c r="C90" i="7"/>
  <c r="B90" i="7"/>
  <c r="D88" i="7"/>
  <c r="C88" i="7"/>
  <c r="B88" i="7"/>
  <c r="D87" i="7"/>
  <c r="C87" i="7"/>
  <c r="B87" i="7"/>
  <c r="D86" i="7"/>
  <c r="D89" i="7" s="1"/>
  <c r="C86" i="7"/>
  <c r="C89" i="7" s="1"/>
  <c r="B86" i="7"/>
  <c r="B89" i="7" s="1"/>
  <c r="D84" i="7"/>
  <c r="E84" i="7" s="1"/>
  <c r="C84" i="7"/>
  <c r="B84" i="7"/>
  <c r="D83" i="7"/>
  <c r="C83" i="7"/>
  <c r="B83" i="7"/>
  <c r="D82" i="7"/>
  <c r="C82" i="7"/>
  <c r="B82" i="7"/>
  <c r="D81" i="7"/>
  <c r="D85" i="7" s="1"/>
  <c r="C81" i="7"/>
  <c r="C85" i="7" s="1"/>
  <c r="B81" i="7"/>
  <c r="B85" i="7" s="1"/>
  <c r="D79" i="7"/>
  <c r="B79" i="7"/>
  <c r="D78" i="7"/>
  <c r="C78" i="7"/>
  <c r="B78" i="7"/>
  <c r="D77" i="7"/>
  <c r="D80" i="7" s="1"/>
  <c r="C77" i="7"/>
  <c r="B77" i="7"/>
  <c r="B80" i="7" s="1"/>
  <c r="D75" i="7"/>
  <c r="E75" i="7" s="1"/>
  <c r="C75" i="7"/>
  <c r="B75" i="7"/>
  <c r="D74" i="7"/>
  <c r="D73" i="7"/>
  <c r="D76" i="7" s="1"/>
  <c r="C73" i="7"/>
  <c r="B73" i="7"/>
  <c r="E72" i="7"/>
  <c r="D72" i="7"/>
  <c r="C72" i="7"/>
  <c r="B72" i="7"/>
  <c r="E71" i="7"/>
  <c r="D68" i="7"/>
  <c r="E68" i="7" s="1"/>
  <c r="C68" i="7"/>
  <c r="B68" i="7"/>
  <c r="D66" i="7"/>
  <c r="C66" i="7"/>
  <c r="B66" i="7"/>
  <c r="D65" i="7"/>
  <c r="C65" i="7"/>
  <c r="B65" i="7"/>
  <c r="D64" i="7"/>
  <c r="C64" i="7"/>
  <c r="B64" i="7"/>
  <c r="B67" i="7" s="1"/>
  <c r="D62" i="7"/>
  <c r="E62" i="7" s="1"/>
  <c r="C62" i="7"/>
  <c r="B62" i="7"/>
  <c r="D61" i="7"/>
  <c r="C61" i="7"/>
  <c r="B61" i="7"/>
  <c r="D60" i="7"/>
  <c r="C60" i="7"/>
  <c r="B60" i="7"/>
  <c r="D59" i="7"/>
  <c r="C59" i="7"/>
  <c r="C63" i="7" s="1"/>
  <c r="B59" i="7"/>
  <c r="B63" i="7" s="1"/>
  <c r="C57" i="7"/>
  <c r="B57" i="7"/>
  <c r="D56" i="7"/>
  <c r="B56" i="7"/>
  <c r="D55" i="7"/>
  <c r="E55" i="7" s="1"/>
  <c r="C55" i="7"/>
  <c r="B55" i="7"/>
  <c r="B58" i="7" s="1"/>
  <c r="D53" i="7"/>
  <c r="C53" i="7"/>
  <c r="B53" i="7"/>
  <c r="D52" i="7"/>
  <c r="C52" i="7"/>
  <c r="B52" i="7"/>
  <c r="D51" i="7"/>
  <c r="B51" i="7"/>
  <c r="B54" i="7" s="1"/>
  <c r="E50" i="7"/>
  <c r="D50" i="7"/>
  <c r="C50" i="7"/>
  <c r="B50" i="7"/>
  <c r="E49" i="7"/>
  <c r="E46" i="7"/>
  <c r="D46" i="7"/>
  <c r="C46" i="7"/>
  <c r="B46" i="7"/>
  <c r="D45" i="7"/>
  <c r="D44" i="7"/>
  <c r="C44" i="7"/>
  <c r="B44" i="7"/>
  <c r="D43" i="7"/>
  <c r="C43" i="7"/>
  <c r="B43" i="7"/>
  <c r="D42" i="7"/>
  <c r="E42" i="7" s="1"/>
  <c r="C42" i="7"/>
  <c r="C45" i="7" s="1"/>
  <c r="B42" i="7"/>
  <c r="B45" i="7" s="1"/>
  <c r="D40" i="7"/>
  <c r="C40" i="7"/>
  <c r="B40" i="7"/>
  <c r="D39" i="7"/>
  <c r="C39" i="7"/>
  <c r="B39" i="7"/>
  <c r="D38" i="7"/>
  <c r="C38" i="7"/>
  <c r="B38" i="7"/>
  <c r="D37" i="7"/>
  <c r="C37" i="7"/>
  <c r="C41" i="7" s="1"/>
  <c r="B37" i="7"/>
  <c r="B41" i="7" s="1"/>
  <c r="D35" i="7"/>
  <c r="B35" i="7"/>
  <c r="D34" i="7"/>
  <c r="C34" i="7"/>
  <c r="B34" i="7"/>
  <c r="D33" i="7"/>
  <c r="C33" i="7"/>
  <c r="B33" i="7"/>
  <c r="B36" i="7" s="1"/>
  <c r="D31" i="7"/>
  <c r="C31" i="7"/>
  <c r="B31" i="7"/>
  <c r="D30" i="7"/>
  <c r="C30" i="7"/>
  <c r="B30" i="7"/>
  <c r="D29" i="7"/>
  <c r="C29" i="7"/>
  <c r="C32" i="7" s="1"/>
  <c r="B29" i="7"/>
  <c r="B32" i="7" s="1"/>
  <c r="E28" i="7"/>
  <c r="D28" i="7"/>
  <c r="C28" i="7"/>
  <c r="B28" i="7"/>
  <c r="E27" i="7"/>
  <c r="D24" i="7"/>
  <c r="E24" i="7" s="1"/>
  <c r="C24" i="7"/>
  <c r="B24" i="7"/>
  <c r="D22" i="7"/>
  <c r="E22" i="7" s="1"/>
  <c r="C22" i="7"/>
  <c r="B22" i="7"/>
  <c r="D21" i="7"/>
  <c r="E21" i="7" s="1"/>
  <c r="C21" i="7"/>
  <c r="B21" i="7"/>
  <c r="D20" i="7"/>
  <c r="D23" i="7" s="1"/>
  <c r="C20" i="7"/>
  <c r="E20" i="7" s="1"/>
  <c r="D18" i="7"/>
  <c r="C18" i="7"/>
  <c r="B18" i="7"/>
  <c r="D17" i="7"/>
  <c r="C17" i="7"/>
  <c r="B17" i="7"/>
  <c r="D16" i="7"/>
  <c r="C16" i="7"/>
  <c r="C170" i="7" s="1"/>
  <c r="C258" i="7" s="1"/>
  <c r="B16" i="7"/>
  <c r="D15" i="7"/>
  <c r="D19" i="7" s="1"/>
  <c r="C15" i="7"/>
  <c r="E15" i="7" s="1"/>
  <c r="B15" i="7"/>
  <c r="D13" i="7"/>
  <c r="E13" i="7" s="1"/>
  <c r="C13" i="7"/>
  <c r="B13" i="7"/>
  <c r="C12" i="7"/>
  <c r="D11" i="7"/>
  <c r="E11" i="7" s="1"/>
  <c r="C11" i="7"/>
  <c r="C14" i="7" s="1"/>
  <c r="B11" i="7"/>
  <c r="E9" i="7"/>
  <c r="D9" i="7"/>
  <c r="C9" i="7"/>
  <c r="B9" i="7"/>
  <c r="E8" i="7"/>
  <c r="D8" i="7"/>
  <c r="C8" i="7"/>
  <c r="B8" i="7"/>
  <c r="C7" i="7"/>
  <c r="C10" i="7" s="1"/>
  <c r="B7" i="7"/>
  <c r="G77" i="6"/>
  <c r="F77" i="6"/>
  <c r="E77" i="6"/>
  <c r="D77" i="6"/>
  <c r="C77" i="6"/>
  <c r="B77" i="6"/>
  <c r="G69" i="6"/>
  <c r="F69" i="6"/>
  <c r="E69" i="6"/>
  <c r="D69" i="6"/>
  <c r="C69" i="6"/>
  <c r="B69" i="6"/>
  <c r="B65" i="6"/>
  <c r="F56" i="6"/>
  <c r="D56" i="6"/>
  <c r="G55" i="6"/>
  <c r="F55" i="6"/>
  <c r="E55" i="6"/>
  <c r="D55" i="6"/>
  <c r="C55" i="6"/>
  <c r="B55" i="6"/>
  <c r="G45" i="6"/>
  <c r="G56" i="6" s="1"/>
  <c r="F45" i="6"/>
  <c r="E45" i="6"/>
  <c r="E56" i="6" s="1"/>
  <c r="D45" i="6"/>
  <c r="C45" i="6"/>
  <c r="C56" i="6" s="1"/>
  <c r="B45" i="6"/>
  <c r="B56" i="6" s="1"/>
  <c r="G29" i="6"/>
  <c r="F29" i="6"/>
  <c r="E29" i="6"/>
  <c r="D29" i="6"/>
  <c r="C29" i="6"/>
  <c r="B29" i="6"/>
  <c r="G24" i="6"/>
  <c r="F24" i="6"/>
  <c r="E24" i="6"/>
  <c r="D24" i="6"/>
  <c r="C24" i="6"/>
  <c r="B24" i="6"/>
  <c r="G17" i="6"/>
  <c r="F17" i="6"/>
  <c r="E17" i="6"/>
  <c r="D17" i="6"/>
  <c r="C17" i="6"/>
  <c r="B17" i="6"/>
  <c r="F1" i="6"/>
  <c r="M80" i="5"/>
  <c r="L80" i="5"/>
  <c r="I80" i="5" s="1"/>
  <c r="K80" i="5"/>
  <c r="F80" i="5"/>
  <c r="J79" i="5"/>
  <c r="H79" i="5"/>
  <c r="D79" i="5"/>
  <c r="B79" i="5"/>
  <c r="L78" i="5"/>
  <c r="F78" i="5"/>
  <c r="E78" i="5"/>
  <c r="L77" i="5"/>
  <c r="F77" i="5"/>
  <c r="C77" i="5" s="1"/>
  <c r="E77" i="5"/>
  <c r="E76" i="5"/>
  <c r="L75" i="5"/>
  <c r="K75" i="5" s="1"/>
  <c r="I75" i="5"/>
  <c r="F75" i="5"/>
  <c r="L74" i="5"/>
  <c r="K74" i="5" s="1"/>
  <c r="F74" i="5"/>
  <c r="E74" i="5" s="1"/>
  <c r="C74" i="5"/>
  <c r="E73" i="5"/>
  <c r="L71" i="5"/>
  <c r="I71" i="5" s="1"/>
  <c r="G71" i="5"/>
  <c r="F71" i="5"/>
  <c r="C71" i="5" s="1"/>
  <c r="E71" i="5"/>
  <c r="L70" i="5"/>
  <c r="I70" i="5" s="1"/>
  <c r="F70" i="5"/>
  <c r="C70" i="5" s="1"/>
  <c r="E70" i="5"/>
  <c r="L69" i="5"/>
  <c r="I69" i="5" s="1"/>
  <c r="F69" i="5"/>
  <c r="C69" i="5" s="1"/>
  <c r="E69" i="5"/>
  <c r="L68" i="5"/>
  <c r="I68" i="5" s="1"/>
  <c r="F68" i="5"/>
  <c r="C68" i="5" s="1"/>
  <c r="E68" i="5"/>
  <c r="L67" i="5"/>
  <c r="I67" i="5" s="1"/>
  <c r="F67" i="5"/>
  <c r="C67" i="5" s="1"/>
  <c r="E67" i="5"/>
  <c r="L66" i="5"/>
  <c r="I66" i="5" s="1"/>
  <c r="F66" i="5"/>
  <c r="C66" i="5" s="1"/>
  <c r="E66" i="5"/>
  <c r="L65" i="5"/>
  <c r="I65" i="5" s="1"/>
  <c r="F65" i="5"/>
  <c r="C65" i="5" s="1"/>
  <c r="E65" i="5"/>
  <c r="L64" i="5"/>
  <c r="I64" i="5" s="1"/>
  <c r="F64" i="5"/>
  <c r="C64" i="5" s="1"/>
  <c r="E64" i="5"/>
  <c r="L63" i="5"/>
  <c r="I63" i="5" s="1"/>
  <c r="F63" i="5"/>
  <c r="C63" i="5" s="1"/>
  <c r="E63" i="5"/>
  <c r="L62" i="5"/>
  <c r="I62" i="5" s="1"/>
  <c r="F62" i="5"/>
  <c r="C62" i="5" s="1"/>
  <c r="E62" i="5"/>
  <c r="L61" i="5"/>
  <c r="I61" i="5" s="1"/>
  <c r="F61" i="5"/>
  <c r="C61" i="5" s="1"/>
  <c r="E61" i="5"/>
  <c r="L60" i="5"/>
  <c r="J60" i="5"/>
  <c r="J72" i="5" s="1"/>
  <c r="H60" i="5"/>
  <c r="I60" i="5" s="1"/>
  <c r="D60" i="5"/>
  <c r="D72" i="5" s="1"/>
  <c r="B60" i="5"/>
  <c r="B72" i="5" s="1"/>
  <c r="L59" i="5"/>
  <c r="I59" i="5" s="1"/>
  <c r="K59" i="5"/>
  <c r="F59" i="5"/>
  <c r="E59" i="5" s="1"/>
  <c r="M58" i="5"/>
  <c r="L58" i="5"/>
  <c r="I58" i="5" s="1"/>
  <c r="K58" i="5"/>
  <c r="F58" i="5"/>
  <c r="C58" i="5" s="1"/>
  <c r="L57" i="5"/>
  <c r="I57" i="5" s="1"/>
  <c r="K57" i="5"/>
  <c r="F57" i="5"/>
  <c r="C57" i="5" s="1"/>
  <c r="L56" i="5"/>
  <c r="I56" i="5" s="1"/>
  <c r="K56" i="5"/>
  <c r="F56" i="5"/>
  <c r="C56" i="5" s="1"/>
  <c r="L55" i="5"/>
  <c r="I55" i="5" s="1"/>
  <c r="K55" i="5"/>
  <c r="F55" i="5"/>
  <c r="C55" i="5" s="1"/>
  <c r="L54" i="5"/>
  <c r="I54" i="5" s="1"/>
  <c r="K54" i="5"/>
  <c r="F54" i="5"/>
  <c r="C54" i="5" s="1"/>
  <c r="L52" i="5"/>
  <c r="I52" i="5" s="1"/>
  <c r="K52" i="5"/>
  <c r="F52" i="5"/>
  <c r="C52" i="5" s="1"/>
  <c r="J51" i="5"/>
  <c r="H51" i="5"/>
  <c r="D51" i="5"/>
  <c r="B51" i="5"/>
  <c r="L50" i="5"/>
  <c r="I50" i="5" s="1"/>
  <c r="F50" i="5"/>
  <c r="E50" i="5"/>
  <c r="L49" i="5"/>
  <c r="I49" i="5" s="1"/>
  <c r="F49" i="5"/>
  <c r="C49" i="5" s="1"/>
  <c r="E49" i="5"/>
  <c r="L48" i="5"/>
  <c r="I48" i="5" s="1"/>
  <c r="F48" i="5"/>
  <c r="C48" i="5" s="1"/>
  <c r="E48" i="5"/>
  <c r="L47" i="5"/>
  <c r="I47" i="5" s="1"/>
  <c r="F47" i="5"/>
  <c r="C47" i="5" s="1"/>
  <c r="E47" i="5"/>
  <c r="L46" i="5"/>
  <c r="I46" i="5" s="1"/>
  <c r="F46" i="5"/>
  <c r="C46" i="5" s="1"/>
  <c r="E46" i="5"/>
  <c r="L43" i="5"/>
  <c r="K43" i="5"/>
  <c r="I43" i="5"/>
  <c r="C43" i="5"/>
  <c r="L42" i="5"/>
  <c r="K42" i="5" s="1"/>
  <c r="F42" i="5"/>
  <c r="E42" i="5" s="1"/>
  <c r="C42" i="5"/>
  <c r="L40" i="5"/>
  <c r="K40" i="5" s="1"/>
  <c r="F40" i="5"/>
  <c r="E40" i="5" s="1"/>
  <c r="C40" i="5"/>
  <c r="L38" i="5"/>
  <c r="K38" i="5" s="1"/>
  <c r="G38" i="5"/>
  <c r="F38" i="5"/>
  <c r="E38" i="5" s="1"/>
  <c r="C38" i="5"/>
  <c r="L37" i="5"/>
  <c r="K37" i="5" s="1"/>
  <c r="G37" i="5"/>
  <c r="F37" i="5"/>
  <c r="E37" i="5" s="1"/>
  <c r="C37" i="5"/>
  <c r="L36" i="5"/>
  <c r="K36" i="5" s="1"/>
  <c r="G36" i="5"/>
  <c r="F36" i="5"/>
  <c r="E36" i="5" s="1"/>
  <c r="C36" i="5"/>
  <c r="L35" i="5"/>
  <c r="K35" i="5" s="1"/>
  <c r="G35" i="5"/>
  <c r="F35" i="5"/>
  <c r="E35" i="5" s="1"/>
  <c r="C35" i="5"/>
  <c r="L34" i="5"/>
  <c r="K34" i="5" s="1"/>
  <c r="G34" i="5"/>
  <c r="F34" i="5"/>
  <c r="E34" i="5" s="1"/>
  <c r="C34" i="5"/>
  <c r="L33" i="5"/>
  <c r="K33" i="5" s="1"/>
  <c r="G33" i="5"/>
  <c r="F33" i="5"/>
  <c r="E33" i="5" s="1"/>
  <c r="C33" i="5"/>
  <c r="L32" i="5"/>
  <c r="K32" i="5" s="1"/>
  <c r="G32" i="5"/>
  <c r="F32" i="5"/>
  <c r="E32" i="5" s="1"/>
  <c r="C32" i="5"/>
  <c r="L31" i="5"/>
  <c r="K31" i="5" s="1"/>
  <c r="F31" i="5"/>
  <c r="E31" i="5" s="1"/>
  <c r="C31" i="5"/>
  <c r="L30" i="5"/>
  <c r="K30" i="5" s="1"/>
  <c r="G30" i="5"/>
  <c r="F30" i="5"/>
  <c r="E30" i="5" s="1"/>
  <c r="C30" i="5"/>
  <c r="L29" i="5"/>
  <c r="K29" i="5" s="1"/>
  <c r="G29" i="5"/>
  <c r="F29" i="5"/>
  <c r="E29" i="5" s="1"/>
  <c r="C29" i="5"/>
  <c r="L28" i="5"/>
  <c r="K28" i="5" s="1"/>
  <c r="G28" i="5"/>
  <c r="F28" i="5"/>
  <c r="E28" i="5" s="1"/>
  <c r="C28" i="5"/>
  <c r="L27" i="5"/>
  <c r="K27" i="5" s="1"/>
  <c r="G27" i="5"/>
  <c r="F27" i="5"/>
  <c r="E27" i="5" s="1"/>
  <c r="C27" i="5"/>
  <c r="L26" i="5"/>
  <c r="K26" i="5" s="1"/>
  <c r="F26" i="5"/>
  <c r="E26" i="5" s="1"/>
  <c r="C26" i="5"/>
  <c r="L25" i="5"/>
  <c r="K25" i="5" s="1"/>
  <c r="F25" i="5"/>
  <c r="E25" i="5" s="1"/>
  <c r="C25" i="5"/>
  <c r="L24" i="5"/>
  <c r="K24" i="5" s="1"/>
  <c r="F24" i="5"/>
  <c r="E24" i="5" s="1"/>
  <c r="C24" i="5"/>
  <c r="L23" i="5"/>
  <c r="K23" i="5" s="1"/>
  <c r="F23" i="5"/>
  <c r="E23" i="5" s="1"/>
  <c r="C23" i="5"/>
  <c r="L22" i="5"/>
  <c r="K22" i="5" s="1"/>
  <c r="F22" i="5"/>
  <c r="E22" i="5" s="1"/>
  <c r="C22" i="5"/>
  <c r="L21" i="5"/>
  <c r="K21" i="5" s="1"/>
  <c r="F21" i="5"/>
  <c r="E21" i="5" s="1"/>
  <c r="C21" i="5"/>
  <c r="L20" i="5"/>
  <c r="K20" i="5" s="1"/>
  <c r="G20" i="5"/>
  <c r="F20" i="5"/>
  <c r="E20" i="5" s="1"/>
  <c r="C20" i="5"/>
  <c r="L19" i="5"/>
  <c r="K19" i="5" s="1"/>
  <c r="F19" i="5"/>
  <c r="E19" i="5" s="1"/>
  <c r="C19" i="5"/>
  <c r="L18" i="5"/>
  <c r="K18" i="5" s="1"/>
  <c r="F18" i="5"/>
  <c r="E18" i="5" s="1"/>
  <c r="C18" i="5"/>
  <c r="L17" i="5"/>
  <c r="K17" i="5" s="1"/>
  <c r="F17" i="5"/>
  <c r="E17" i="5" s="1"/>
  <c r="C17" i="5"/>
  <c r="L16" i="5"/>
  <c r="K16" i="5" s="1"/>
  <c r="F16" i="5"/>
  <c r="E16" i="5" s="1"/>
  <c r="C16" i="5"/>
  <c r="L15" i="5"/>
  <c r="L44" i="5" s="1"/>
  <c r="J15" i="5"/>
  <c r="H15" i="5"/>
  <c r="H44" i="5" s="1"/>
  <c r="F15" i="5"/>
  <c r="G15" i="5" s="1"/>
  <c r="D15" i="5"/>
  <c r="E15" i="5" s="1"/>
  <c r="B15" i="5"/>
  <c r="L14" i="5"/>
  <c r="K14" i="5" s="1"/>
  <c r="I14" i="5"/>
  <c r="F14" i="5"/>
  <c r="E14" i="5" s="1"/>
  <c r="L13" i="5"/>
  <c r="K13" i="5" s="1"/>
  <c r="I13" i="5"/>
  <c r="F13" i="5"/>
  <c r="C13" i="5" s="1"/>
  <c r="L80" i="4"/>
  <c r="K80" i="4" s="1"/>
  <c r="G80" i="4"/>
  <c r="F80" i="4"/>
  <c r="E80" i="4" s="1"/>
  <c r="C80" i="4"/>
  <c r="L79" i="4"/>
  <c r="J79" i="4"/>
  <c r="H79" i="4"/>
  <c r="F79" i="4"/>
  <c r="D79" i="4"/>
  <c r="E79" i="4" s="1"/>
  <c r="B79" i="4"/>
  <c r="L78" i="4"/>
  <c r="I78" i="4"/>
  <c r="F78" i="4"/>
  <c r="C78" i="4"/>
  <c r="L77" i="4"/>
  <c r="I77" i="4"/>
  <c r="F77" i="4"/>
  <c r="C77" i="4"/>
  <c r="L75" i="4"/>
  <c r="I75" i="4"/>
  <c r="F75" i="4"/>
  <c r="C75" i="4"/>
  <c r="L74" i="4"/>
  <c r="I74" i="4"/>
  <c r="F74" i="4"/>
  <c r="C74" i="4"/>
  <c r="J72" i="4"/>
  <c r="H72" i="4"/>
  <c r="F72" i="4"/>
  <c r="D72" i="4"/>
  <c r="E72" i="4" s="1"/>
  <c r="B72" i="4"/>
  <c r="C72" i="4" s="1"/>
  <c r="L71" i="4"/>
  <c r="K71" i="4"/>
  <c r="I71" i="4"/>
  <c r="G71" i="4"/>
  <c r="F71" i="4"/>
  <c r="E71" i="4"/>
  <c r="C71" i="4"/>
  <c r="L70" i="4"/>
  <c r="K70" i="4"/>
  <c r="I70" i="4"/>
  <c r="F70" i="4"/>
  <c r="E70" i="4"/>
  <c r="C70" i="4"/>
  <c r="L69" i="4"/>
  <c r="K69" i="4"/>
  <c r="I69" i="4"/>
  <c r="F69" i="4"/>
  <c r="E69" i="4"/>
  <c r="C69" i="4"/>
  <c r="L68" i="4"/>
  <c r="K68" i="4"/>
  <c r="I68" i="4"/>
  <c r="F68" i="4"/>
  <c r="E68" i="4"/>
  <c r="C68" i="4"/>
  <c r="L67" i="4"/>
  <c r="K67" i="4"/>
  <c r="I67" i="4"/>
  <c r="F67" i="4"/>
  <c r="E67" i="4"/>
  <c r="C67" i="4"/>
  <c r="L66" i="4"/>
  <c r="K66" i="4"/>
  <c r="I66" i="4"/>
  <c r="F66" i="4"/>
  <c r="E66" i="4"/>
  <c r="C66" i="4"/>
  <c r="L65" i="4"/>
  <c r="K65" i="4"/>
  <c r="I65" i="4"/>
  <c r="F65" i="4"/>
  <c r="E65" i="4"/>
  <c r="C65" i="4"/>
  <c r="L64" i="4"/>
  <c r="K64" i="4"/>
  <c r="I64" i="4"/>
  <c r="F64" i="4"/>
  <c r="E64" i="4"/>
  <c r="C64" i="4"/>
  <c r="L63" i="4"/>
  <c r="K63" i="4"/>
  <c r="I63" i="4"/>
  <c r="F63" i="4"/>
  <c r="E63" i="4"/>
  <c r="C63" i="4"/>
  <c r="L62" i="4"/>
  <c r="K62" i="4"/>
  <c r="I62" i="4"/>
  <c r="F62" i="4"/>
  <c r="E62" i="4"/>
  <c r="C62" i="4"/>
  <c r="L61" i="4"/>
  <c r="K61" i="4"/>
  <c r="I61" i="4"/>
  <c r="F61" i="4"/>
  <c r="E61" i="4"/>
  <c r="C61" i="4"/>
  <c r="J60" i="4"/>
  <c r="L60" i="4" s="1"/>
  <c r="H60" i="4"/>
  <c r="F60" i="4"/>
  <c r="E60" i="4"/>
  <c r="D60" i="4"/>
  <c r="C60" i="4"/>
  <c r="B60" i="4"/>
  <c r="L59" i="4"/>
  <c r="K59" i="4"/>
  <c r="I59" i="4"/>
  <c r="F59" i="4"/>
  <c r="E59" i="4"/>
  <c r="C59" i="4"/>
  <c r="M58" i="4"/>
  <c r="L58" i="4"/>
  <c r="K58" i="4"/>
  <c r="I58" i="4"/>
  <c r="G58" i="4"/>
  <c r="F58" i="4"/>
  <c r="E58" i="4"/>
  <c r="C58" i="4"/>
  <c r="L57" i="4"/>
  <c r="K57" i="4"/>
  <c r="I57" i="4"/>
  <c r="F57" i="4"/>
  <c r="E57" i="4"/>
  <c r="C57" i="4"/>
  <c r="L56" i="4"/>
  <c r="K56" i="4"/>
  <c r="I56" i="4"/>
  <c r="F56" i="4"/>
  <c r="E56" i="4"/>
  <c r="C56" i="4"/>
  <c r="L55" i="4"/>
  <c r="K55" i="4"/>
  <c r="I55" i="4"/>
  <c r="F55" i="4"/>
  <c r="E55" i="4"/>
  <c r="C55" i="4"/>
  <c r="L54" i="4"/>
  <c r="K54" i="4"/>
  <c r="I54" i="4"/>
  <c r="F54" i="4"/>
  <c r="E54" i="4"/>
  <c r="C54" i="4"/>
  <c r="L52" i="4"/>
  <c r="K52" i="4"/>
  <c r="I52" i="4"/>
  <c r="F52" i="4"/>
  <c r="E52" i="4"/>
  <c r="C52" i="4"/>
  <c r="J51" i="4"/>
  <c r="H51" i="4"/>
  <c r="F51" i="4"/>
  <c r="E51" i="4"/>
  <c r="D51" i="4"/>
  <c r="C51" i="4"/>
  <c r="B51" i="4"/>
  <c r="L50" i="4"/>
  <c r="L51" i="4" s="1"/>
  <c r="K50" i="4"/>
  <c r="I50" i="4"/>
  <c r="F50" i="4"/>
  <c r="E50" i="4"/>
  <c r="C50" i="4"/>
  <c r="L49" i="4"/>
  <c r="K49" i="4"/>
  <c r="I49" i="4"/>
  <c r="F49" i="4"/>
  <c r="E49" i="4"/>
  <c r="C49" i="4"/>
  <c r="L48" i="4"/>
  <c r="K48" i="4"/>
  <c r="I48" i="4"/>
  <c r="F48" i="4"/>
  <c r="E48" i="4"/>
  <c r="C48" i="4"/>
  <c r="L47" i="4"/>
  <c r="K47" i="4"/>
  <c r="I47" i="4"/>
  <c r="F47" i="4"/>
  <c r="E47" i="4"/>
  <c r="C47" i="4"/>
  <c r="L46" i="4"/>
  <c r="K46" i="4"/>
  <c r="I46" i="4"/>
  <c r="F46" i="4"/>
  <c r="E46" i="4"/>
  <c r="C46" i="4"/>
  <c r="L43" i="4"/>
  <c r="K43" i="4"/>
  <c r="I43" i="4"/>
  <c r="E43" i="4"/>
  <c r="C43" i="4"/>
  <c r="L42" i="4"/>
  <c r="I42" i="4" s="1"/>
  <c r="K42" i="4"/>
  <c r="F42" i="4"/>
  <c r="C42" i="4" s="1"/>
  <c r="E42" i="4"/>
  <c r="L40" i="4"/>
  <c r="I40" i="4" s="1"/>
  <c r="K40" i="4"/>
  <c r="F40" i="4"/>
  <c r="C40" i="4" s="1"/>
  <c r="E40" i="4"/>
  <c r="M38" i="4"/>
  <c r="L38" i="4"/>
  <c r="I38" i="4" s="1"/>
  <c r="K38" i="4"/>
  <c r="G38" i="4"/>
  <c r="F38" i="4"/>
  <c r="C38" i="4" s="1"/>
  <c r="E38" i="4"/>
  <c r="M37" i="4"/>
  <c r="L37" i="4"/>
  <c r="I37" i="4" s="1"/>
  <c r="K37" i="4"/>
  <c r="G37" i="4"/>
  <c r="F37" i="4"/>
  <c r="C37" i="4" s="1"/>
  <c r="E37" i="4"/>
  <c r="M36" i="4"/>
  <c r="L36" i="4"/>
  <c r="I36" i="4" s="1"/>
  <c r="K36" i="4"/>
  <c r="G36" i="4"/>
  <c r="F36" i="4"/>
  <c r="C36" i="4" s="1"/>
  <c r="E36" i="4"/>
  <c r="M35" i="4"/>
  <c r="L35" i="4"/>
  <c r="I35" i="4" s="1"/>
  <c r="K35" i="4"/>
  <c r="G35" i="4"/>
  <c r="F35" i="4"/>
  <c r="C35" i="4" s="1"/>
  <c r="E35" i="4"/>
  <c r="M34" i="4"/>
  <c r="L34" i="4"/>
  <c r="I34" i="4" s="1"/>
  <c r="K34" i="4"/>
  <c r="G34" i="4"/>
  <c r="F34" i="4"/>
  <c r="C34" i="4" s="1"/>
  <c r="E34" i="4"/>
  <c r="M33" i="4"/>
  <c r="L33" i="4"/>
  <c r="I33" i="4" s="1"/>
  <c r="K33" i="4"/>
  <c r="G33" i="4"/>
  <c r="F33" i="4"/>
  <c r="C33" i="4" s="1"/>
  <c r="E33" i="4"/>
  <c r="M32" i="4"/>
  <c r="L32" i="4"/>
  <c r="I32" i="4" s="1"/>
  <c r="K32" i="4"/>
  <c r="G32" i="4"/>
  <c r="F32" i="4"/>
  <c r="C32" i="4" s="1"/>
  <c r="E32" i="4"/>
  <c r="L31" i="4"/>
  <c r="I31" i="4" s="1"/>
  <c r="K31" i="4"/>
  <c r="F31" i="4"/>
  <c r="C31" i="4" s="1"/>
  <c r="E31" i="4"/>
  <c r="M30" i="4"/>
  <c r="L30" i="4"/>
  <c r="I30" i="4" s="1"/>
  <c r="K30" i="4"/>
  <c r="G30" i="4"/>
  <c r="F30" i="4"/>
  <c r="C30" i="4" s="1"/>
  <c r="E30" i="4"/>
  <c r="M29" i="4"/>
  <c r="L29" i="4"/>
  <c r="I29" i="4" s="1"/>
  <c r="K29" i="4"/>
  <c r="G29" i="4"/>
  <c r="F29" i="4"/>
  <c r="C29" i="4" s="1"/>
  <c r="E29" i="4"/>
  <c r="M28" i="4"/>
  <c r="L28" i="4"/>
  <c r="I28" i="4" s="1"/>
  <c r="K28" i="4"/>
  <c r="G28" i="4"/>
  <c r="F28" i="4"/>
  <c r="C28" i="4" s="1"/>
  <c r="E28" i="4"/>
  <c r="M27" i="4"/>
  <c r="L27" i="4"/>
  <c r="I27" i="4" s="1"/>
  <c r="K27" i="4"/>
  <c r="G27" i="4"/>
  <c r="F27" i="4"/>
  <c r="C27" i="4" s="1"/>
  <c r="E27" i="4"/>
  <c r="L26" i="4"/>
  <c r="I26" i="4" s="1"/>
  <c r="K26" i="4"/>
  <c r="F26" i="4"/>
  <c r="C26" i="4" s="1"/>
  <c r="E26" i="4"/>
  <c r="L25" i="4"/>
  <c r="I25" i="4" s="1"/>
  <c r="K25" i="4"/>
  <c r="F25" i="4"/>
  <c r="C25" i="4" s="1"/>
  <c r="E25" i="4"/>
  <c r="L24" i="4"/>
  <c r="I24" i="4" s="1"/>
  <c r="K24" i="4"/>
  <c r="F24" i="4"/>
  <c r="C24" i="4" s="1"/>
  <c r="E24" i="4"/>
  <c r="L23" i="4"/>
  <c r="I23" i="4" s="1"/>
  <c r="K23" i="4"/>
  <c r="F23" i="4"/>
  <c r="C23" i="4" s="1"/>
  <c r="E23" i="4"/>
  <c r="L22" i="4"/>
  <c r="I22" i="4" s="1"/>
  <c r="K22" i="4"/>
  <c r="F22" i="4"/>
  <c r="C22" i="4" s="1"/>
  <c r="E22" i="4"/>
  <c r="L21" i="4"/>
  <c r="I21" i="4" s="1"/>
  <c r="K21" i="4"/>
  <c r="F21" i="4"/>
  <c r="C21" i="4" s="1"/>
  <c r="E21" i="4"/>
  <c r="M20" i="4"/>
  <c r="L20" i="4"/>
  <c r="I20" i="4" s="1"/>
  <c r="K20" i="4"/>
  <c r="G20" i="4"/>
  <c r="F20" i="4"/>
  <c r="C20" i="4" s="1"/>
  <c r="E20" i="4"/>
  <c r="L19" i="4"/>
  <c r="I19" i="4" s="1"/>
  <c r="K19" i="4"/>
  <c r="F19" i="4"/>
  <c r="E19" i="4"/>
  <c r="C19" i="4"/>
  <c r="L18" i="4"/>
  <c r="K18" i="4"/>
  <c r="I18" i="4"/>
  <c r="F18" i="4"/>
  <c r="E18" i="4"/>
  <c r="C18" i="4"/>
  <c r="L17" i="4"/>
  <c r="K17" i="4"/>
  <c r="I17" i="4"/>
  <c r="F17" i="4"/>
  <c r="E17" i="4"/>
  <c r="C17" i="4"/>
  <c r="L16" i="4"/>
  <c r="K16" i="4"/>
  <c r="I16" i="4"/>
  <c r="F16" i="4"/>
  <c r="E16" i="4"/>
  <c r="C16" i="4"/>
  <c r="J15" i="4"/>
  <c r="J44" i="4" s="1"/>
  <c r="H15" i="4"/>
  <c r="H44" i="4" s="1"/>
  <c r="H81" i="4" s="1"/>
  <c r="D15" i="4"/>
  <c r="D44" i="4" s="1"/>
  <c r="E44" i="4" s="1"/>
  <c r="C15" i="4"/>
  <c r="B15" i="4"/>
  <c r="F15" i="4" s="1"/>
  <c r="E15" i="4" s="1"/>
  <c r="L14" i="4"/>
  <c r="K14" i="4"/>
  <c r="I14" i="4"/>
  <c r="F14" i="4"/>
  <c r="E14" i="4"/>
  <c r="C14" i="4"/>
  <c r="L13" i="4"/>
  <c r="K13" i="4"/>
  <c r="I13" i="4"/>
  <c r="F13" i="4"/>
  <c r="F44" i="4" s="1"/>
  <c r="E13" i="4"/>
  <c r="C13" i="4"/>
  <c r="E46" i="3"/>
  <c r="D45" i="3"/>
  <c r="C45" i="3"/>
  <c r="B45" i="3"/>
  <c r="E44" i="3"/>
  <c r="E43" i="3"/>
  <c r="E41" i="3"/>
  <c r="E40" i="3"/>
  <c r="D38" i="3"/>
  <c r="B38" i="3"/>
  <c r="E37" i="3"/>
  <c r="E36" i="3"/>
  <c r="E35" i="3"/>
  <c r="E34" i="3"/>
  <c r="E33" i="3"/>
  <c r="E32" i="3"/>
  <c r="E31" i="3"/>
  <c r="D30" i="3"/>
  <c r="C30" i="3"/>
  <c r="C38" i="3" s="1"/>
  <c r="C47" i="3" s="1"/>
  <c r="B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30" i="3" s="1"/>
  <c r="E38" i="3" s="1"/>
  <c r="E16" i="3"/>
  <c r="E13" i="3"/>
  <c r="D12" i="3"/>
  <c r="E12" i="3" s="1"/>
  <c r="C12" i="3"/>
  <c r="B12" i="3"/>
  <c r="E11" i="3"/>
  <c r="E10" i="3"/>
  <c r="E9" i="3"/>
  <c r="E8" i="3"/>
  <c r="E7" i="3"/>
  <c r="E95" i="2"/>
  <c r="F95" i="2" s="1"/>
  <c r="E94" i="2"/>
  <c r="F94" i="2" s="1"/>
  <c r="D94" i="2"/>
  <c r="C94" i="2"/>
  <c r="B94" i="2"/>
  <c r="F93" i="2"/>
  <c r="E93" i="2"/>
  <c r="F92" i="2"/>
  <c r="E92" i="2"/>
  <c r="F91" i="2"/>
  <c r="E91" i="2"/>
  <c r="D90" i="2"/>
  <c r="E90" i="2" s="1"/>
  <c r="F90" i="2" s="1"/>
  <c r="C90" i="2"/>
  <c r="B90" i="2"/>
  <c r="B96" i="2" s="1"/>
  <c r="E89" i="2"/>
  <c r="F89" i="2" s="1"/>
  <c r="E88" i="2"/>
  <c r="F88" i="2" s="1"/>
  <c r="E87" i="2"/>
  <c r="F87" i="2" s="1"/>
  <c r="E86" i="2"/>
  <c r="F86" i="2" s="1"/>
  <c r="D85" i="2"/>
  <c r="C85" i="2"/>
  <c r="E85" i="2" s="1"/>
  <c r="F85" i="2" s="1"/>
  <c r="B85" i="2"/>
  <c r="F84" i="2"/>
  <c r="E84" i="2"/>
  <c r="F83" i="2"/>
  <c r="E83" i="2"/>
  <c r="F82" i="2"/>
  <c r="E82" i="2"/>
  <c r="D81" i="2"/>
  <c r="E81" i="2" s="1"/>
  <c r="F81" i="2" s="1"/>
  <c r="C81" i="2"/>
  <c r="B81" i="2"/>
  <c r="E80" i="2"/>
  <c r="F80" i="2" s="1"/>
  <c r="E79" i="2"/>
  <c r="F79" i="2" s="1"/>
  <c r="E78" i="2"/>
  <c r="F78" i="2" s="1"/>
  <c r="C75" i="2"/>
  <c r="F74" i="2"/>
  <c r="E74" i="2"/>
  <c r="F73" i="2"/>
  <c r="E73" i="2"/>
  <c r="F72" i="2"/>
  <c r="E72" i="2"/>
  <c r="F71" i="2"/>
  <c r="E71" i="2"/>
  <c r="D70" i="2"/>
  <c r="C70" i="2"/>
  <c r="B70" i="2"/>
  <c r="B75" i="2" s="1"/>
  <c r="E69" i="2"/>
  <c r="F69" i="2" s="1"/>
  <c r="E68" i="2"/>
  <c r="F68" i="2" s="1"/>
  <c r="E67" i="2"/>
  <c r="F67" i="2" s="1"/>
  <c r="E66" i="2"/>
  <c r="F66" i="2" s="1"/>
  <c r="E65" i="2"/>
  <c r="F65" i="2" s="1"/>
  <c r="E64" i="2"/>
  <c r="F64" i="2" s="1"/>
  <c r="E63" i="2"/>
  <c r="F63" i="2" s="1"/>
  <c r="E62" i="2"/>
  <c r="F62" i="2" s="1"/>
  <c r="F56" i="2"/>
  <c r="E56" i="2"/>
  <c r="F54" i="2"/>
  <c r="E54" i="2"/>
  <c r="F52" i="2"/>
  <c r="E52" i="2"/>
  <c r="F50" i="2"/>
  <c r="E50" i="2"/>
  <c r="F48" i="2"/>
  <c r="E48" i="2"/>
  <c r="F46" i="2"/>
  <c r="D46" i="2"/>
  <c r="E46" i="2" s="1"/>
  <c r="C46" i="2"/>
  <c r="B46" i="2"/>
  <c r="E45" i="2"/>
  <c r="F45" i="2" s="1"/>
  <c r="E44" i="2"/>
  <c r="F44" i="2" s="1"/>
  <c r="E43" i="2"/>
  <c r="F43" i="2" s="1"/>
  <c r="E42" i="2"/>
  <c r="F42" i="2" s="1"/>
  <c r="E41" i="2"/>
  <c r="F41" i="2" s="1"/>
  <c r="C39" i="2"/>
  <c r="C58" i="2" s="1"/>
  <c r="F38" i="2"/>
  <c r="E37" i="2"/>
  <c r="F37" i="2" s="1"/>
  <c r="E35" i="2"/>
  <c r="F35" i="2" s="1"/>
  <c r="E33" i="2"/>
  <c r="F33" i="2" s="1"/>
  <c r="E32" i="2"/>
  <c r="F32" i="2" s="1"/>
  <c r="E31" i="2"/>
  <c r="F31" i="2" s="1"/>
  <c r="E30" i="2"/>
  <c r="F30" i="2" s="1"/>
  <c r="E29" i="2"/>
  <c r="F29" i="2" s="1"/>
  <c r="E28" i="2"/>
  <c r="F28" i="2" s="1"/>
  <c r="E27" i="2"/>
  <c r="F27" i="2" s="1"/>
  <c r="E26" i="2"/>
  <c r="F26" i="2" s="1"/>
  <c r="E25" i="2"/>
  <c r="F25" i="2" s="1"/>
  <c r="E24" i="2"/>
  <c r="F24" i="2" s="1"/>
  <c r="E23" i="2"/>
  <c r="F23" i="2" s="1"/>
  <c r="E22" i="2"/>
  <c r="F22" i="2" s="1"/>
  <c r="E21" i="2"/>
  <c r="F21" i="2" s="1"/>
  <c r="E20" i="2"/>
  <c r="F20" i="2" s="1"/>
  <c r="E19" i="2"/>
  <c r="F19" i="2" s="1"/>
  <c r="E18" i="2"/>
  <c r="F18" i="2" s="1"/>
  <c r="E17" i="2"/>
  <c r="F17" i="2" s="1"/>
  <c r="E16" i="2"/>
  <c r="F16" i="2" s="1"/>
  <c r="F15" i="2"/>
  <c r="E15" i="2"/>
  <c r="F14" i="2"/>
  <c r="E14" i="2"/>
  <c r="F13" i="2"/>
  <c r="E13" i="2"/>
  <c r="F12" i="2"/>
  <c r="E12" i="2"/>
  <c r="F11" i="2"/>
  <c r="E11" i="2"/>
  <c r="D10" i="2"/>
  <c r="D39" i="2" s="1"/>
  <c r="D58" i="2" s="1"/>
  <c r="E58" i="2" s="1"/>
  <c r="F58" i="2" s="1"/>
  <c r="C10" i="2"/>
  <c r="B10" i="2"/>
  <c r="B39" i="2" s="1"/>
  <c r="B58" i="2" s="1"/>
  <c r="E9" i="2"/>
  <c r="F9" i="2" s="1"/>
  <c r="E8" i="2"/>
  <c r="F8" i="2" s="1"/>
  <c r="E29" i="7" l="1"/>
  <c r="E34" i="7"/>
  <c r="E53" i="7"/>
  <c r="E66" i="7"/>
  <c r="E83" i="7"/>
  <c r="E88" i="7"/>
  <c r="E140" i="7"/>
  <c r="E149" i="7"/>
  <c r="E153" i="7"/>
  <c r="B172" i="7"/>
  <c r="B260" i="7" s="1"/>
  <c r="C163" i="7"/>
  <c r="C251" i="7" s="1"/>
  <c r="B171" i="7"/>
  <c r="B259" i="7" s="1"/>
  <c r="C172" i="7"/>
  <c r="C260" i="7" s="1"/>
  <c r="B175" i="7"/>
  <c r="B263" i="7" s="1"/>
  <c r="B176" i="7"/>
  <c r="B264" i="7" s="1"/>
  <c r="B178" i="7"/>
  <c r="B266" i="7" s="1"/>
  <c r="D169" i="7"/>
  <c r="D170" i="7"/>
  <c r="D171" i="7"/>
  <c r="D172" i="7"/>
  <c r="D260" i="7" s="1"/>
  <c r="E260" i="7" s="1"/>
  <c r="D175" i="7"/>
  <c r="D176" i="7"/>
  <c r="E60" i="7"/>
  <c r="E78" i="7"/>
  <c r="E82" i="7"/>
  <c r="E87" i="7"/>
  <c r="E107" i="7"/>
  <c r="E124" i="7"/>
  <c r="E129" i="7"/>
  <c r="E133" i="7"/>
  <c r="E148" i="7"/>
  <c r="B201" i="7"/>
  <c r="E195" i="7"/>
  <c r="E199" i="7"/>
  <c r="E45" i="7"/>
  <c r="B167" i="7"/>
  <c r="B255" i="7" s="1"/>
  <c r="B170" i="7"/>
  <c r="B258" i="7" s="1"/>
  <c r="E17" i="7"/>
  <c r="C175" i="7"/>
  <c r="C263" i="7" s="1"/>
  <c r="C176" i="7"/>
  <c r="C264" i="7" s="1"/>
  <c r="C178" i="7"/>
  <c r="C266" i="7" s="1"/>
  <c r="E37" i="7"/>
  <c r="E38" i="7"/>
  <c r="E39" i="7"/>
  <c r="E40" i="7"/>
  <c r="E43" i="7"/>
  <c r="E44" i="7"/>
  <c r="D178" i="7"/>
  <c r="D266" i="7" s="1"/>
  <c r="E266" i="7" s="1"/>
  <c r="E64" i="7"/>
  <c r="E105" i="7"/>
  <c r="E109" i="7"/>
  <c r="E117" i="7"/>
  <c r="E121" i="7"/>
  <c r="E125" i="7"/>
  <c r="E130" i="7"/>
  <c r="E156" i="7"/>
  <c r="E188" i="7"/>
  <c r="E193" i="7"/>
  <c r="E198" i="7"/>
  <c r="D47" i="3"/>
  <c r="E47" i="3" s="1"/>
  <c r="E45" i="3"/>
  <c r="I60" i="4"/>
  <c r="L72" i="4"/>
  <c r="L81" i="4" s="1"/>
  <c r="K60" i="4"/>
  <c r="I44" i="5"/>
  <c r="E39" i="2"/>
  <c r="F39" i="2" s="1"/>
  <c r="D75" i="2"/>
  <c r="E75" i="2" s="1"/>
  <c r="F75" i="2" s="1"/>
  <c r="E70" i="2"/>
  <c r="F70" i="2" s="1"/>
  <c r="C96" i="2"/>
  <c r="L44" i="4"/>
  <c r="K44" i="4"/>
  <c r="I51" i="4"/>
  <c r="K51" i="4"/>
  <c r="K72" i="5"/>
  <c r="E10" i="2"/>
  <c r="F10" i="2" s="1"/>
  <c r="I72" i="4"/>
  <c r="F81" i="4"/>
  <c r="G74" i="4" s="1"/>
  <c r="D96" i="2"/>
  <c r="E96" i="2" s="1"/>
  <c r="F96" i="2" s="1"/>
  <c r="B47" i="3"/>
  <c r="J81" i="4"/>
  <c r="D81" i="5"/>
  <c r="L15" i="4"/>
  <c r="B44" i="4"/>
  <c r="C44" i="4" s="1"/>
  <c r="K72" i="4"/>
  <c r="E74" i="4"/>
  <c r="K74" i="4"/>
  <c r="E75" i="4"/>
  <c r="K75" i="4"/>
  <c r="E77" i="4"/>
  <c r="K77" i="4"/>
  <c r="E78" i="4"/>
  <c r="K78" i="4"/>
  <c r="C79" i="4"/>
  <c r="I80" i="4"/>
  <c r="D81" i="4"/>
  <c r="B44" i="5"/>
  <c r="C15" i="5"/>
  <c r="M15" i="5"/>
  <c r="I16" i="5"/>
  <c r="I18" i="5"/>
  <c r="I20" i="5"/>
  <c r="I22" i="5"/>
  <c r="I24" i="5"/>
  <c r="I26" i="5"/>
  <c r="M27" i="5"/>
  <c r="I28" i="5"/>
  <c r="M29" i="5"/>
  <c r="I30" i="5"/>
  <c r="I32" i="5"/>
  <c r="M33" i="5"/>
  <c r="I34" i="5"/>
  <c r="M35" i="5"/>
  <c r="I36" i="5"/>
  <c r="M37" i="5"/>
  <c r="I38" i="5"/>
  <c r="I42" i="5"/>
  <c r="K46" i="5"/>
  <c r="K48" i="5"/>
  <c r="K50" i="5"/>
  <c r="L51" i="5"/>
  <c r="E54" i="5"/>
  <c r="E56" i="5"/>
  <c r="E58" i="5"/>
  <c r="K60" i="5"/>
  <c r="K62" i="5"/>
  <c r="K64" i="5"/>
  <c r="K66" i="5"/>
  <c r="K68" i="5"/>
  <c r="K70" i="5"/>
  <c r="M71" i="5"/>
  <c r="L72" i="5"/>
  <c r="C67" i="7"/>
  <c r="E120" i="7"/>
  <c r="D135" i="7"/>
  <c r="E135" i="7" s="1"/>
  <c r="I79" i="4"/>
  <c r="F44" i="5"/>
  <c r="E13" i="5"/>
  <c r="I15" i="5"/>
  <c r="D44" i="5"/>
  <c r="E44" i="5" s="1"/>
  <c r="H72" i="5"/>
  <c r="E75" i="5"/>
  <c r="C75" i="5"/>
  <c r="B10" i="7"/>
  <c r="B165" i="7"/>
  <c r="B19" i="7"/>
  <c r="B47" i="7"/>
  <c r="D163" i="7"/>
  <c r="E31" i="7"/>
  <c r="D36" i="7"/>
  <c r="E33" i="7"/>
  <c r="K79" i="4"/>
  <c r="M80" i="4"/>
  <c r="C14" i="5"/>
  <c r="J44" i="5"/>
  <c r="K44" i="5" s="1"/>
  <c r="K15" i="5"/>
  <c r="I17" i="5"/>
  <c r="I19" i="5"/>
  <c r="M20" i="5"/>
  <c r="I21" i="5"/>
  <c r="I23" i="5"/>
  <c r="I25" i="5"/>
  <c r="I27" i="5"/>
  <c r="M28" i="5"/>
  <c r="I29" i="5"/>
  <c r="M30" i="5"/>
  <c r="I31" i="5"/>
  <c r="M32" i="5"/>
  <c r="I33" i="5"/>
  <c r="M34" i="5"/>
  <c r="I35" i="5"/>
  <c r="M36" i="5"/>
  <c r="I37" i="5"/>
  <c r="M38" i="5"/>
  <c r="I40" i="5"/>
  <c r="K47" i="5"/>
  <c r="K49" i="5"/>
  <c r="F51" i="5"/>
  <c r="C50" i="5"/>
  <c r="E52" i="5"/>
  <c r="E55" i="5"/>
  <c r="E57" i="5"/>
  <c r="G58" i="5"/>
  <c r="K61" i="5"/>
  <c r="K63" i="5"/>
  <c r="K65" i="5"/>
  <c r="K67" i="5"/>
  <c r="K69" i="5"/>
  <c r="K71" i="5"/>
  <c r="I74" i="5"/>
  <c r="I77" i="5"/>
  <c r="K77" i="5"/>
  <c r="I78" i="5"/>
  <c r="L79" i="5"/>
  <c r="K78" i="5"/>
  <c r="H81" i="5"/>
  <c r="D162" i="7"/>
  <c r="E30" i="7"/>
  <c r="D32" i="7"/>
  <c r="B69" i="7"/>
  <c r="F60" i="5"/>
  <c r="C59" i="5"/>
  <c r="B81" i="5"/>
  <c r="C80" i="5"/>
  <c r="E80" i="5"/>
  <c r="G80" i="5"/>
  <c r="C23" i="7"/>
  <c r="E23" i="7" s="1"/>
  <c r="C174" i="7"/>
  <c r="B163" i="7"/>
  <c r="B251" i="7" s="1"/>
  <c r="C165" i="7"/>
  <c r="E16" i="7"/>
  <c r="E18" i="7"/>
  <c r="D41" i="7"/>
  <c r="E41" i="7" s="1"/>
  <c r="D263" i="7"/>
  <c r="E263" i="7" s="1"/>
  <c r="E175" i="7"/>
  <c r="D264" i="7"/>
  <c r="E176" i="7"/>
  <c r="E52" i="7"/>
  <c r="E59" i="7"/>
  <c r="E65" i="7"/>
  <c r="D91" i="7"/>
  <c r="E85" i="7"/>
  <c r="E89" i="7"/>
  <c r="E98" i="7"/>
  <c r="C201" i="7"/>
  <c r="E208" i="7"/>
  <c r="D223" i="7"/>
  <c r="E223" i="7" s="1"/>
  <c r="E212" i="7"/>
  <c r="E217" i="7"/>
  <c r="E221" i="7"/>
  <c r="E245" i="7"/>
  <c r="D7" i="7"/>
  <c r="E186" i="7"/>
  <c r="D201" i="7"/>
  <c r="F79" i="5"/>
  <c r="C78" i="5"/>
  <c r="J81" i="5"/>
  <c r="M49" i="5" s="1"/>
  <c r="C171" i="7"/>
  <c r="C259" i="7" s="1"/>
  <c r="C19" i="7"/>
  <c r="E19" i="7" s="1"/>
  <c r="D173" i="7"/>
  <c r="D257" i="7"/>
  <c r="D258" i="7"/>
  <c r="E258" i="7" s="1"/>
  <c r="E170" i="7"/>
  <c r="D259" i="7"/>
  <c r="E259" i="7" s="1"/>
  <c r="E171" i="7"/>
  <c r="E178" i="7"/>
  <c r="E61" i="7"/>
  <c r="E111" i="7"/>
  <c r="B157" i="7"/>
  <c r="E190" i="7"/>
  <c r="E73" i="7"/>
  <c r="E77" i="7"/>
  <c r="E81" i="7"/>
  <c r="E86" i="7"/>
  <c r="E95" i="7"/>
  <c r="E99" i="7"/>
  <c r="E103" i="7"/>
  <c r="E108" i="7"/>
  <c r="E183" i="7"/>
  <c r="E187" i="7"/>
  <c r="E191" i="7"/>
  <c r="E196" i="7"/>
  <c r="E234" i="7"/>
  <c r="D54" i="7"/>
  <c r="D63" i="7"/>
  <c r="E63" i="7" s="1"/>
  <c r="D67" i="7"/>
  <c r="D142" i="7"/>
  <c r="D151" i="7"/>
  <c r="B12" i="7"/>
  <c r="B166" i="7" s="1"/>
  <c r="B254" i="7" s="1"/>
  <c r="C56" i="7"/>
  <c r="C58" i="7" s="1"/>
  <c r="C35" i="7"/>
  <c r="E35" i="7" s="1"/>
  <c r="C100" i="7"/>
  <c r="E100" i="7" s="1"/>
  <c r="C79" i="7"/>
  <c r="C80" i="7" s="1"/>
  <c r="E80" i="7" s="1"/>
  <c r="C144" i="7"/>
  <c r="C146" i="7" s="1"/>
  <c r="D70" i="16"/>
  <c r="C70" i="16" s="1"/>
  <c r="C69" i="16"/>
  <c r="C35" i="16"/>
  <c r="B70" i="16"/>
  <c r="H70" i="16"/>
  <c r="G70" i="16" s="1"/>
  <c r="G69" i="16"/>
  <c r="E264" i="7" l="1"/>
  <c r="E172" i="7"/>
  <c r="E67" i="7"/>
  <c r="E56" i="7"/>
  <c r="E201" i="7"/>
  <c r="M81" i="4"/>
  <c r="M70" i="4"/>
  <c r="M69" i="4"/>
  <c r="M68" i="4"/>
  <c r="M67" i="4"/>
  <c r="M66" i="4"/>
  <c r="M65" i="4"/>
  <c r="M64" i="4"/>
  <c r="M63" i="4"/>
  <c r="M62" i="4"/>
  <c r="M61" i="4"/>
  <c r="M59" i="4"/>
  <c r="M57" i="4"/>
  <c r="M56" i="4"/>
  <c r="M55" i="4"/>
  <c r="M54" i="4"/>
  <c r="M52" i="4"/>
  <c r="M50" i="4"/>
  <c r="M42" i="4"/>
  <c r="M40" i="4"/>
  <c r="M31" i="4"/>
  <c r="M26" i="4"/>
  <c r="M25" i="4"/>
  <c r="M24" i="4"/>
  <c r="M23" i="4"/>
  <c r="M22" i="4"/>
  <c r="M21" i="4"/>
  <c r="M19" i="4"/>
  <c r="M18" i="4"/>
  <c r="M17" i="4"/>
  <c r="M16" i="4"/>
  <c r="M14" i="4"/>
  <c r="M13" i="4"/>
  <c r="M43" i="4"/>
  <c r="M46" i="4"/>
  <c r="M78" i="4"/>
  <c r="I81" i="4"/>
  <c r="M60" i="4"/>
  <c r="M74" i="4"/>
  <c r="M51" i="4"/>
  <c r="M77" i="4"/>
  <c r="M75" i="4"/>
  <c r="M79" i="4"/>
  <c r="D145" i="7"/>
  <c r="E145" i="7" s="1"/>
  <c r="B108" i="7"/>
  <c r="B111" i="7" s="1"/>
  <c r="B74" i="7"/>
  <c r="B20" i="7"/>
  <c r="D261" i="7"/>
  <c r="D161" i="7"/>
  <c r="D10" i="7"/>
  <c r="E7" i="7"/>
  <c r="G79" i="4"/>
  <c r="D250" i="7"/>
  <c r="M48" i="5"/>
  <c r="B14" i="7"/>
  <c r="I72" i="5"/>
  <c r="C25" i="7"/>
  <c r="C44" i="5"/>
  <c r="M15" i="4"/>
  <c r="I15" i="4"/>
  <c r="K15" i="4"/>
  <c r="G44" i="4"/>
  <c r="G75" i="4"/>
  <c r="C147" i="7"/>
  <c r="C139" i="7"/>
  <c r="D143" i="7"/>
  <c r="B103" i="7"/>
  <c r="D144" i="7"/>
  <c r="E144" i="7" s="1"/>
  <c r="C51" i="7"/>
  <c r="C79" i="5"/>
  <c r="C102" i="7"/>
  <c r="C113" i="7" s="1"/>
  <c r="I81" i="5"/>
  <c r="B253" i="7"/>
  <c r="B256" i="7" s="1"/>
  <c r="B168" i="7"/>
  <c r="E79" i="5"/>
  <c r="K81" i="4"/>
  <c r="M49" i="4"/>
  <c r="M48" i="4"/>
  <c r="M47" i="4"/>
  <c r="B81" i="4"/>
  <c r="C81" i="4" s="1"/>
  <c r="C74" i="7"/>
  <c r="E79" i="7"/>
  <c r="C166" i="7"/>
  <c r="C254" i="7" s="1"/>
  <c r="E32" i="7"/>
  <c r="D47" i="7"/>
  <c r="C51" i="5"/>
  <c r="G49" i="4"/>
  <c r="E81" i="4"/>
  <c r="G48" i="4"/>
  <c r="G47" i="4"/>
  <c r="G48" i="5"/>
  <c r="G49" i="5"/>
  <c r="G47" i="5"/>
  <c r="G81" i="4"/>
  <c r="G70" i="4"/>
  <c r="G69" i="4"/>
  <c r="G68" i="4"/>
  <c r="G67" i="4"/>
  <c r="G66" i="4"/>
  <c r="G65" i="4"/>
  <c r="G64" i="4"/>
  <c r="G63" i="4"/>
  <c r="G62" i="4"/>
  <c r="G61" i="4"/>
  <c r="G59" i="4"/>
  <c r="G57" i="4"/>
  <c r="G56" i="4"/>
  <c r="G55" i="4"/>
  <c r="G54" i="4"/>
  <c r="G52" i="4"/>
  <c r="G50" i="4"/>
  <c r="G60" i="4"/>
  <c r="G51" i="4"/>
  <c r="G42" i="4"/>
  <c r="G40" i="4"/>
  <c r="G31" i="4"/>
  <c r="G26" i="4"/>
  <c r="G25" i="4"/>
  <c r="G24" i="4"/>
  <c r="G23" i="4"/>
  <c r="G22" i="4"/>
  <c r="G21" i="4"/>
  <c r="G19" i="4"/>
  <c r="G18" i="4"/>
  <c r="G17" i="4"/>
  <c r="G16" i="4"/>
  <c r="G14" i="4"/>
  <c r="G13" i="4"/>
  <c r="G46" i="4"/>
  <c r="G15" i="4"/>
  <c r="G78" i="4"/>
  <c r="G72" i="4"/>
  <c r="D152" i="7"/>
  <c r="B95" i="7"/>
  <c r="D101" i="7"/>
  <c r="D57" i="7"/>
  <c r="D12" i="7"/>
  <c r="K81" i="5"/>
  <c r="C36" i="7"/>
  <c r="C47" i="7" s="1"/>
  <c r="C253" i="7"/>
  <c r="C177" i="7"/>
  <c r="C262" i="7"/>
  <c r="C265" i="7" s="1"/>
  <c r="F72" i="5"/>
  <c r="E60" i="5"/>
  <c r="C60" i="5"/>
  <c r="I79" i="5"/>
  <c r="L81" i="5"/>
  <c r="M79" i="5"/>
  <c r="K79" i="5"/>
  <c r="D251" i="7"/>
  <c r="E251" i="7" s="1"/>
  <c r="E163" i="7"/>
  <c r="C167" i="7"/>
  <c r="C255" i="7" s="1"/>
  <c r="K51" i="5"/>
  <c r="M51" i="5"/>
  <c r="I51" i="5"/>
  <c r="M47" i="5"/>
  <c r="E51" i="5"/>
  <c r="G77" i="4"/>
  <c r="M44" i="4"/>
  <c r="I44" i="4"/>
  <c r="M72" i="4"/>
  <c r="E47" i="7" l="1"/>
  <c r="E74" i="7"/>
  <c r="C162" i="7"/>
  <c r="C76" i="7"/>
  <c r="D166" i="7"/>
  <c r="E12" i="7"/>
  <c r="D14" i="7"/>
  <c r="E14" i="7" s="1"/>
  <c r="E101" i="7"/>
  <c r="D102" i="7"/>
  <c r="B98" i="7"/>
  <c r="B161" i="7"/>
  <c r="E143" i="7"/>
  <c r="D146" i="7"/>
  <c r="D165" i="7"/>
  <c r="D25" i="7"/>
  <c r="E25" i="7" s="1"/>
  <c r="E10" i="7"/>
  <c r="B174" i="7"/>
  <c r="B23" i="7"/>
  <c r="B25" i="7" s="1"/>
  <c r="B162" i="7"/>
  <c r="B250" i="7" s="1"/>
  <c r="B76" i="7"/>
  <c r="B91" i="7" s="1"/>
  <c r="C151" i="7"/>
  <c r="E151" i="7" s="1"/>
  <c r="C169" i="7"/>
  <c r="E147" i="7"/>
  <c r="E36" i="7"/>
  <c r="D164" i="7"/>
  <c r="D249" i="7"/>
  <c r="E57" i="7"/>
  <c r="D167" i="7"/>
  <c r="D58" i="7"/>
  <c r="B107" i="7"/>
  <c r="B169" i="7"/>
  <c r="C142" i="7"/>
  <c r="E139" i="7"/>
  <c r="M81" i="5"/>
  <c r="M59" i="5"/>
  <c r="M57" i="5"/>
  <c r="M55" i="5"/>
  <c r="M52" i="5"/>
  <c r="M43" i="5"/>
  <c r="M14" i="5"/>
  <c r="M75" i="5"/>
  <c r="M56" i="5"/>
  <c r="M54" i="5"/>
  <c r="M13" i="5"/>
  <c r="M16" i="5"/>
  <c r="M24" i="5"/>
  <c r="M42" i="5"/>
  <c r="M19" i="5"/>
  <c r="M23" i="5"/>
  <c r="M31" i="5"/>
  <c r="M40" i="5"/>
  <c r="M61" i="5"/>
  <c r="M65" i="5"/>
  <c r="M69" i="5"/>
  <c r="M74" i="5"/>
  <c r="M46" i="5"/>
  <c r="M64" i="5"/>
  <c r="M68" i="5"/>
  <c r="M77" i="5"/>
  <c r="M18" i="5"/>
  <c r="M22" i="5"/>
  <c r="M26" i="5"/>
  <c r="M44" i="5"/>
  <c r="M60" i="5"/>
  <c r="M17" i="5"/>
  <c r="M21" i="5"/>
  <c r="M25" i="5"/>
  <c r="M63" i="5"/>
  <c r="M67" i="5"/>
  <c r="M50" i="5"/>
  <c r="M62" i="5"/>
  <c r="M66" i="5"/>
  <c r="M70" i="5"/>
  <c r="M78" i="5"/>
  <c r="C256" i="7"/>
  <c r="E152" i="7"/>
  <c r="D155" i="7"/>
  <c r="E155" i="7" s="1"/>
  <c r="D174" i="7"/>
  <c r="M72" i="5"/>
  <c r="G72" i="5"/>
  <c r="C72" i="5"/>
  <c r="E72" i="5"/>
  <c r="C168" i="7"/>
  <c r="F81" i="5"/>
  <c r="C54" i="7"/>
  <c r="E51" i="7"/>
  <c r="C161" i="7"/>
  <c r="C164" i="7" l="1"/>
  <c r="C249" i="7"/>
  <c r="E249" i="7" s="1"/>
  <c r="D255" i="7"/>
  <c r="E255" i="7" s="1"/>
  <c r="E167" i="7"/>
  <c r="E164" i="7"/>
  <c r="B262" i="7"/>
  <c r="B265" i="7" s="1"/>
  <c r="B177" i="7"/>
  <c r="D254" i="7"/>
  <c r="E254" i="7" s="1"/>
  <c r="E166" i="7"/>
  <c r="C157" i="7"/>
  <c r="E142" i="7"/>
  <c r="D168" i="7"/>
  <c r="E168" i="7" s="1"/>
  <c r="D253" i="7"/>
  <c r="E165" i="7"/>
  <c r="C91" i="7"/>
  <c r="E91" i="7" s="1"/>
  <c r="E76" i="7"/>
  <c r="E102" i="7"/>
  <c r="D113" i="7"/>
  <c r="E113" i="7" s="1"/>
  <c r="C69" i="7"/>
  <c r="E54" i="7"/>
  <c r="D177" i="7"/>
  <c r="E177" i="7" s="1"/>
  <c r="D262" i="7"/>
  <c r="E174" i="7"/>
  <c r="E161" i="7"/>
  <c r="E146" i="7"/>
  <c r="D157" i="7"/>
  <c r="E157" i="7" s="1"/>
  <c r="B249" i="7"/>
  <c r="B252" i="7" s="1"/>
  <c r="B164" i="7"/>
  <c r="C250" i="7"/>
  <c r="E250" i="7" s="1"/>
  <c r="E162" i="7"/>
  <c r="G70" i="5"/>
  <c r="G68" i="5"/>
  <c r="G66" i="5"/>
  <c r="G64" i="5"/>
  <c r="G62" i="5"/>
  <c r="G50" i="5"/>
  <c r="G46" i="5"/>
  <c r="G42" i="5"/>
  <c r="G26" i="5"/>
  <c r="G24" i="5"/>
  <c r="G22" i="5"/>
  <c r="G18" i="5"/>
  <c r="G16" i="5"/>
  <c r="G78" i="5"/>
  <c r="G77" i="5"/>
  <c r="G69" i="5"/>
  <c r="G67" i="5"/>
  <c r="G65" i="5"/>
  <c r="G63" i="5"/>
  <c r="G61" i="5"/>
  <c r="G40" i="5"/>
  <c r="G31" i="5"/>
  <c r="G25" i="5"/>
  <c r="G23" i="5"/>
  <c r="G21" i="5"/>
  <c r="G19" i="5"/>
  <c r="G17" i="5"/>
  <c r="G81" i="5"/>
  <c r="G74" i="5"/>
  <c r="G13" i="5"/>
  <c r="G52" i="5"/>
  <c r="G57" i="5"/>
  <c r="G54" i="5"/>
  <c r="G14" i="5"/>
  <c r="G75" i="5"/>
  <c r="G55" i="5"/>
  <c r="G59" i="5"/>
  <c r="G56" i="5"/>
  <c r="G44" i="5"/>
  <c r="C81" i="5"/>
  <c r="G79" i="5"/>
  <c r="E81" i="5"/>
  <c r="G51" i="5"/>
  <c r="G60" i="5"/>
  <c r="B257" i="7"/>
  <c r="B261" i="7" s="1"/>
  <c r="B173" i="7"/>
  <c r="E58" i="7"/>
  <c r="D69" i="7"/>
  <c r="D252" i="7"/>
  <c r="C173" i="7"/>
  <c r="E173" i="7" s="1"/>
  <c r="C257" i="7"/>
  <c r="E169" i="7"/>
  <c r="B113" i="7"/>
  <c r="E69" i="7" l="1"/>
  <c r="B267" i="7"/>
  <c r="C261" i="7"/>
  <c r="E261" i="7" s="1"/>
  <c r="E257" i="7"/>
  <c r="E262" i="7"/>
  <c r="D265" i="7"/>
  <c r="E265" i="7" s="1"/>
  <c r="E253" i="7"/>
  <c r="D256" i="7"/>
  <c r="E256" i="7" s="1"/>
  <c r="C252" i="7"/>
  <c r="B179" i="7"/>
  <c r="D179" i="7"/>
  <c r="C179" i="7"/>
  <c r="E179" i="7" l="1"/>
  <c r="C267" i="7"/>
  <c r="D267" i="7"/>
  <c r="E267" i="7" s="1"/>
  <c r="E252" i="7"/>
</calcChain>
</file>

<file path=xl/sharedStrings.xml><?xml version="1.0" encoding="utf-8"?>
<sst xmlns="http://schemas.openxmlformats.org/spreadsheetml/2006/main" count="1054" uniqueCount="350">
  <si>
    <t>Board of Regents</t>
  </si>
  <si>
    <t>Institution:</t>
  </si>
  <si>
    <t>Grambling State University</t>
  </si>
  <si>
    <t>Form BOR-1</t>
  </si>
  <si>
    <t>Revenue/Expenditure Data</t>
  </si>
  <si>
    <t>Revenue/Expenditure</t>
  </si>
  <si>
    <t>Actual</t>
  </si>
  <si>
    <t>Budgeted*</t>
  </si>
  <si>
    <t>Budgeted</t>
  </si>
  <si>
    <t>Over/(Under)</t>
  </si>
  <si>
    <t>%</t>
  </si>
  <si>
    <t>2022-2023</t>
  </si>
  <si>
    <t>2023-2024</t>
  </si>
  <si>
    <t>Budgeted 2022-23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</si>
  <si>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</si>
  <si>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</si>
  <si>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</si>
  <si>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</si>
  <si>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</si>
  <si>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</si>
  <si>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</si>
  <si>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</si>
  <si>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</si>
  <si>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</si>
  <si>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</si>
  <si>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Pari-Mutuel Live Racing Facility Gaming Control Fund</t>
  </si>
  <si>
    <t xml:space="preserve">           Southern University Agricultural Program Fund</t>
  </si>
  <si>
    <t xml:space="preserve">           Equine Health Studies Program Fund</t>
  </si>
  <si>
    <t xml:space="preserve">           Health Excellence Fund</t>
  </si>
  <si>
    <t xml:space="preserve">           La. Educational Quality Support Fund (LEQSF)</t>
  </si>
  <si>
    <t xml:space="preserve">           Workforce Rapid Response Fund</t>
  </si>
  <si>
    <t xml:space="preserve">           Rockefeller Scholarship Fund</t>
  </si>
  <si>
    <t xml:space="preserve">           Orleans Parish Excellence Fund</t>
  </si>
  <si>
    <t xml:space="preserve">           TOPS Fund</t>
  </si>
  <si>
    <t xml:space="preserve">           Medical &amp; Allied Health Scholarship &amp; Loan Fund</t>
  </si>
  <si>
    <t xml:space="preserve">           LA Cybersecurity Talent Initiative Fund</t>
  </si>
  <si>
    <t xml:space="preserve">           Health Care Employment Reinvestment Opportunity Fund</t>
  </si>
  <si>
    <t xml:space="preserve">           Education Excellence Fund</t>
  </si>
  <si>
    <t xml:space="preserve">           Shreveport Riverfront &amp; Stadium Fund</t>
  </si>
  <si>
    <t xml:space="preserve">           MJ Foster Promise Program Fund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</si>
  <si>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</si>
  <si>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</si>
  <si>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</si>
  <si>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Funds Due From Management Board or Regents:</t>
  </si>
  <si>
    <t xml:space="preserve">          Other </t>
  </si>
  <si>
    <t xml:space="preserve">    Funds Due to Institutions:</t>
  </si>
  <si>
    <t>Total State Funds</t>
  </si>
  <si>
    <t>Revenue Over Expenditures :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</si>
  <si>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</si>
  <si>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</si>
  <si>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</si>
  <si>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</si>
  <si>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</si>
  <si>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</si>
  <si>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 xml:space="preserve"> </t>
  </si>
  <si>
    <t>Interagency Transfers</t>
  </si>
  <si>
    <t>Non-Recurring Self-Generated Carry Forward</t>
  </si>
  <si>
    <t>Self Generated Funds</t>
  </si>
  <si>
    <t>Federal Funds</t>
  </si>
  <si>
    <t>Interim Emergency Board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</si>
  <si>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</si>
  <si>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</si>
  <si>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</si>
  <si>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</si>
  <si>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</si>
  <si>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</si>
  <si>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</si>
  <si>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</si>
  <si>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</si>
  <si>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</si>
  <si>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</si>
  <si>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</si>
  <si>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</si>
  <si>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</si>
  <si>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</si>
  <si>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</si>
  <si>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</si>
  <si>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</si>
  <si>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</si>
  <si>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</si>
  <si>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</si>
  <si>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</si>
  <si>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</si>
  <si>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</si>
  <si>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</si>
  <si>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</si>
  <si>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</si>
  <si>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</si>
  <si>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</si>
  <si>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</si>
  <si>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</si>
  <si>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</si>
  <si>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</si>
  <si>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</si>
  <si>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 xml:space="preserve">  Unallotted</t>
  </si>
  <si>
    <t>* This column should reflect the last approved BA-7 in FY 2022-2023</t>
  </si>
  <si>
    <t>**Library costs are included in the function of academic support and are detailed on the BOR-4A.</t>
  </si>
  <si>
    <t>Form BOR-2</t>
  </si>
  <si>
    <t>Financing Other Than State  Funds Appropriations</t>
  </si>
  <si>
    <t>Source:</t>
  </si>
  <si>
    <t>ACTUAL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</si>
  <si>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</si>
  <si>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</si>
  <si>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</si>
  <si>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</si>
  <si>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</si>
  <si>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Hospital Contracts </t>
  </si>
  <si>
    <t xml:space="preserve">  Lab School</t>
  </si>
  <si>
    <t xml:space="preserve">  Other Total 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</si>
  <si>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</si>
  <si>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</si>
  <si>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</si>
  <si>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</si>
  <si>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</si>
  <si>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</si>
  <si>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</si>
  <si>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  Academic Enhancement Fee</t>
  </si>
  <si>
    <t xml:space="preserve">    Building Use Fee</t>
  </si>
  <si>
    <t xml:space="preserve">    Building Use Fee - Act 426</t>
  </si>
  <si>
    <t xml:space="preserve">    Student Services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</si>
  <si>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</si>
  <si>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</si>
  <si>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</si>
  <si>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</si>
  <si>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</si>
  <si>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</si>
  <si>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</si>
  <si>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</si>
  <si>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</si>
  <si>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</si>
  <si>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</si>
  <si>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</si>
  <si>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</si>
  <si>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 xml:space="preserve">  Proprietary School Fund Account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</si>
  <si>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</si>
  <si>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</si>
  <si>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</si>
  <si>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</si>
  <si>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</si>
  <si>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</si>
  <si>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 xml:space="preserve">     Other </t>
  </si>
  <si>
    <t>Total Federal Funds</t>
  </si>
  <si>
    <t>Total Revenues Other Than State Funds Appropriations</t>
  </si>
  <si>
    <t>Form BOR-3</t>
  </si>
  <si>
    <t>Revenue Sources - Unrestricted &amp; Restricted</t>
  </si>
  <si>
    <t>BUDGETED 2022-2023</t>
  </si>
  <si>
    <t>BUDGETED 2023-2024</t>
  </si>
  <si>
    <t>% OF</t>
  </si>
  <si>
    <t>UNRESTRICTED</t>
  </si>
  <si>
    <t>TOTAL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</si>
  <si>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</si>
  <si>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</si>
  <si>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</si>
  <si>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</si>
  <si>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</si>
  <si>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</si>
  <si>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Pari-Mutiel Live Racing Facility Gaming Control Fund</t>
  </si>
  <si>
    <t xml:space="preserve">           Southern University Agrlcultural Program Fund</t>
  </si>
  <si>
    <t xml:space="preserve">           Equine Fund</t>
  </si>
  <si>
    <t xml:space="preserve">           Workforce Rapid Response</t>
  </si>
  <si>
    <t xml:space="preserve">           Orleans Excellence Fund</t>
  </si>
  <si>
    <t>Non-Recurring Self Generated Carry Forward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</si>
  <si>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</si>
  <si>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</si>
  <si>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</si>
  <si>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</si>
  <si>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  Student Athletic Fees</t>
  </si>
  <si>
    <t xml:space="preserve">    Other Total 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</si>
  <si>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</si>
  <si>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</si>
  <si>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</si>
  <si>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</si>
  <si>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 xml:space="preserve">  Proprietary School Fund</t>
  </si>
  <si>
    <t>The reported amount of unrestricted revenue should equal the total revenue amounts reported on Form BOR-1 for the appropriate year.</t>
  </si>
  <si>
    <t>ACTUAL 2022-2023</t>
  </si>
  <si>
    <t xml:space="preserve">          Other</t>
  </si>
  <si>
    <t>Form BOR-3A Other Revenue Detail</t>
  </si>
  <si>
    <t xml:space="preserve">  Other (List):</t>
  </si>
  <si>
    <t xml:space="preserve">   1.</t>
  </si>
  <si>
    <t xml:space="preserve">   2.</t>
  </si>
  <si>
    <t xml:space="preserve">   3.</t>
  </si>
  <si>
    <t xml:space="preserve">Total Other State Funds </t>
  </si>
  <si>
    <t xml:space="preserve">  Hospital Contracts (List):</t>
  </si>
  <si>
    <t xml:space="preserve">  Total Hospital Contracts:</t>
  </si>
  <si>
    <t xml:space="preserve">  Total Other:</t>
  </si>
  <si>
    <t xml:space="preserve">Student Fees: </t>
  </si>
  <si>
    <t xml:space="preserve">  Academic Enhancement Fee</t>
  </si>
  <si>
    <t xml:space="preserve">  Building Use Fee</t>
  </si>
  <si>
    <t xml:space="preserve">  Building Use Fee - Act 426</t>
  </si>
  <si>
    <t xml:space="preserve">  Student Services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</si>
  <si>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</si>
  <si>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</si>
  <si>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</si>
  <si>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</si>
  <si>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  Student Athletic Fees</t>
  </si>
  <si>
    <t xml:space="preserve">  All Other Mandated Fees (List) </t>
  </si>
  <si>
    <t xml:space="preserve">  Total All Other Mandated Fees</t>
  </si>
  <si>
    <t xml:space="preserve">  All Other Student Fees (List) </t>
  </si>
  <si>
    <t xml:space="preserve">   1.  Academic Fee</t>
  </si>
  <si>
    <t xml:space="preserve">   2.  Library Use Fee</t>
  </si>
  <si>
    <t xml:space="preserve">   3.  Technology Enhancement Fee</t>
  </si>
  <si>
    <t xml:space="preserve">   4.  Student Billing Fee</t>
  </si>
  <si>
    <t xml:space="preserve">   5.  Application Fee</t>
  </si>
  <si>
    <t xml:space="preserve">   6.  Late Fee</t>
  </si>
  <si>
    <t xml:space="preserve">   7.  Promissory Note Interest</t>
  </si>
  <si>
    <t xml:space="preserve">   8.  Credit Card Processing Fee</t>
  </si>
  <si>
    <t xml:space="preserve">  Total All Other Student Fees</t>
  </si>
  <si>
    <t xml:space="preserve">  Total Student Fees</t>
  </si>
  <si>
    <t xml:space="preserve">   1.    State Grant Revenue</t>
  </si>
  <si>
    <t xml:space="preserve">   2.    Traffic/Parking Fines</t>
  </si>
  <si>
    <t xml:space="preserve">   3.    NSF Ser. Chrg-Returned Checks</t>
  </si>
  <si>
    <t xml:space="preserve">   4.    Interest Earned Revenue</t>
  </si>
  <si>
    <t xml:space="preserve">   5.    Commissions - ATM</t>
  </si>
  <si>
    <t xml:space="preserve">   6.    Interest Income on Investments</t>
  </si>
  <si>
    <t xml:space="preserve">   7.    Miscellaneous Income</t>
  </si>
  <si>
    <t xml:space="preserve">   8.    Disciplinary Fines</t>
  </si>
  <si>
    <t xml:space="preserve">   9.   Administrative Expense Recovery</t>
  </si>
  <si>
    <t xml:space="preserve">  10.  Vehicle Registration Fee</t>
  </si>
  <si>
    <t>Total Other Self-Generated Funds</t>
  </si>
  <si>
    <t>Total Other Federal Grants</t>
  </si>
  <si>
    <t>Form BOR-4</t>
  </si>
  <si>
    <t>Summary of Functional Costs</t>
  </si>
  <si>
    <t>Function:  Instruction</t>
  </si>
  <si>
    <t>2023-24+/-</t>
  </si>
  <si>
    <t>2022-23</t>
  </si>
  <si>
    <t>2023-24</t>
  </si>
  <si>
    <t>Total Personnel Services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</si>
  <si>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</si>
  <si>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</si>
  <si>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</si>
  <si>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</si>
  <si>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</si>
  <si>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</si>
  <si>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Transfers</t>
  </si>
  <si>
    <t xml:space="preserve"> General Acquisitions</t>
  </si>
  <si>
    <t xml:space="preserve"> Library Acquisitions</t>
  </si>
  <si>
    <t xml:space="preserve"> Major Repairs</t>
  </si>
  <si>
    <t>Total Acquisitions And Major Repairs</t>
  </si>
  <si>
    <t xml:space="preserve"> Unallotted</t>
  </si>
  <si>
    <t>Function Total</t>
  </si>
  <si>
    <t/>
  </si>
  <si>
    <t>Function:  Research</t>
  </si>
  <si>
    <t>Function:  Academic Support</t>
  </si>
  <si>
    <t>Includes Libraries</t>
  </si>
  <si>
    <t>Function:  Student Services</t>
  </si>
  <si>
    <t>Function:  Institutional Support</t>
  </si>
  <si>
    <t>Function:  Scholarships &amp; Fellowships</t>
  </si>
  <si>
    <t>Function:  Operation and Maintenance</t>
  </si>
  <si>
    <t>Total E &amp; G Expenditures</t>
  </si>
  <si>
    <t>Transfers</t>
  </si>
  <si>
    <t>Athletics</t>
  </si>
  <si>
    <t>Other</t>
  </si>
  <si>
    <t xml:space="preserve">Total Expenditures </t>
  </si>
  <si>
    <t>Form BOR-5</t>
  </si>
  <si>
    <t>Schedule of Unrestricted Scholarships &amp; Fee Exemptions</t>
  </si>
  <si>
    <t>Number</t>
  </si>
  <si>
    <t>Avg. Value</t>
  </si>
  <si>
    <t>Number Awarded</t>
  </si>
  <si>
    <t>Budg.</t>
  </si>
  <si>
    <t>Awarded</t>
  </si>
  <si>
    <t>Per Year</t>
  </si>
  <si>
    <t>In-State</t>
  </si>
  <si>
    <t>Out of State</t>
  </si>
  <si>
    <t>Type of Scholarships</t>
  </si>
  <si>
    <t>Academic**</t>
  </si>
  <si>
    <t>Athletic</t>
  </si>
  <si>
    <t>Band</t>
  </si>
  <si>
    <t>Foreign language</t>
  </si>
  <si>
    <t>High School (High Ability)</t>
  </si>
  <si>
    <t>Honors</t>
  </si>
  <si>
    <t>LASIP</t>
  </si>
  <si>
    <t>LPB Stipend</t>
  </si>
  <si>
    <t>Music***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</si>
  <si>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</si>
  <si>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</si>
  <si>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</si>
  <si>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</si>
  <si>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</si>
  <si>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</si>
  <si>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</si>
  <si>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</si>
  <si>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 xml:space="preserve">     SGA President - Housing</t>
  </si>
  <si>
    <t>SSIG Matching</t>
  </si>
  <si>
    <t>Summer Orientation</t>
  </si>
  <si>
    <t>University</t>
  </si>
  <si>
    <t>Total Other Scholarships</t>
  </si>
  <si>
    <t xml:space="preserve">List Other Scholarships </t>
  </si>
  <si>
    <t xml:space="preserve">     General Administration</t>
  </si>
  <si>
    <t xml:space="preserve">           For Our Future Board Scholarships</t>
  </si>
  <si>
    <t xml:space="preserve">           Call Me MISTER Scholarships</t>
  </si>
  <si>
    <t xml:space="preserve">           R. F. Lewis Scholarships</t>
  </si>
  <si>
    <t xml:space="preserve">           Other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</si>
  <si>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</si>
  <si>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</si>
  <si>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</si>
  <si>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</si>
  <si>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</si>
  <si>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</si>
  <si>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</si>
  <si>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</si>
  <si>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</si>
  <si>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</si>
  <si>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</si>
  <si>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</si>
  <si>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</t>
  </si>
  <si>
    <t>Other Tuition &amp; Fee Exemptions</t>
  </si>
  <si>
    <t xml:space="preserve">     Faculty/Staff</t>
  </si>
  <si>
    <t xml:space="preserve">     Faculty Dependents</t>
  </si>
  <si>
    <t xml:space="preserve">     Others </t>
  </si>
  <si>
    <t xml:space="preserve">                  State Aid Exemption</t>
  </si>
  <si>
    <t xml:space="preserve">                  Tuition National Student Exchange</t>
  </si>
  <si>
    <t xml:space="preserve">                  Academic Common Market</t>
  </si>
  <si>
    <t xml:space="preserve">                  Army ROTC Room and Board</t>
  </si>
  <si>
    <t>Non-Resident Tuition and Fee Exemptions</t>
  </si>
  <si>
    <t xml:space="preserve">    Academic</t>
  </si>
  <si>
    <t xml:space="preserve">    Graduate Assistantships/Fellowships</t>
  </si>
  <si>
    <t xml:space="preserve">    Other</t>
  </si>
  <si>
    <t xml:space="preserve">            Non Resident Fee - Board/Pres/International</t>
  </si>
  <si>
    <t xml:space="preserve">            Non Resident Fee - Ambassador</t>
  </si>
  <si>
    <t xml:space="preserve">            Non Resident Fee - Other</t>
  </si>
  <si>
    <t xml:space="preserve">            Non Resident Fee - Presidential Scholar</t>
  </si>
  <si>
    <t xml:space="preserve">            Non Resident Fee - UL Board (aka Board of Trustees)</t>
  </si>
  <si>
    <t xml:space="preserve">    Other (List - Use continuation sheet if necessary.)</t>
  </si>
  <si>
    <t>Total Fee Exemptions</t>
  </si>
  <si>
    <t>Total Scholarships and Fee Exemptions *</t>
  </si>
  <si>
    <t>*These are preliminary and unaudited and excludes Athletic Scholarships.</t>
  </si>
  <si>
    <t>**The scholarship total in this line consist of the following areas: Academic Achievement Award, Board of Supervisors, General Administration, and the Presidential Scholarships.</t>
  </si>
  <si>
    <t>***The scholarship total in this line are for the following areas: Choir, Orchestra, and Symphonic within the Music area.</t>
  </si>
  <si>
    <t>Form BOR-5A</t>
  </si>
  <si>
    <t xml:space="preserve">5% Needs Based Assistance Funds   </t>
  </si>
  <si>
    <t>Program Description</t>
  </si>
  <si>
    <t>House Bill 152 - Act 377</t>
  </si>
  <si>
    <t xml:space="preserve">   General Education</t>
  </si>
  <si>
    <t xml:space="preserve">   Technology Enhancement</t>
  </si>
  <si>
    <t xml:space="preserve">   Distance Learning</t>
  </si>
  <si>
    <t>Form BOR-6</t>
  </si>
  <si>
    <t xml:space="preserve">  Grambling State University</t>
  </si>
  <si>
    <t>Schedule of Professional Services</t>
  </si>
  <si>
    <t xml:space="preserve">Actual </t>
  </si>
  <si>
    <t>DESCRIPITION</t>
  </si>
  <si>
    <t>Accounting &amp; Auditing</t>
  </si>
  <si>
    <t>Management Consulting</t>
  </si>
  <si>
    <t>Engineering &amp; Architectural</t>
  </si>
  <si>
    <t>Legal</t>
  </si>
  <si>
    <t>Medical &amp; Dental</t>
  </si>
  <si>
    <t>Veterinary</t>
  </si>
  <si>
    <t>Professional Travel</t>
  </si>
  <si>
    <t>Information Technology</t>
  </si>
  <si>
    <t>Other Professional Services</t>
  </si>
  <si>
    <t>Total Professional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</si>
</sst>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%;[Red]\(#,##0.00%\)"/>
    <numFmt numFmtId="165" formatCode="&quot;$&quot;#,##0"/>
    <numFmt numFmtId="166" formatCode="0.0%"/>
    <numFmt numFmtId="167" formatCode="0.00%;\(0.00%\)"/>
    <numFmt numFmtId="168" formatCode="_(* #,##0_);_(* \(#,##0\);_(* &quot;-&quot;??_);_(@_)"/>
    <numFmt numFmtId="169" formatCode="_(&quot;$&quot;* #,##0_);_(&quot;$&quot;* \(#,##0\);_(&quot;$&quot;* &quot;-&quot;??_);_(@_)"/>
    <numFmt numFmtId="170" formatCode="[$$-409]#,##0"/>
    <numFmt numFmtId="171" formatCode="[$$-409]#,##0.00"/>
  </numFmts>
  <fonts count="34" x14ac:knownFonts="1">
    <font>
      <sz val="12"/>
      <name val="Arial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theme="1" tint="4.9989318521683403E-2"/>
      <name val="Arial"/>
      <family val="2"/>
    </font>
    <font>
      <sz val="11"/>
      <color theme="1" tint="0.249977111117893"/>
      <name val="Calibri"/>
      <family val="2"/>
      <scheme val="minor"/>
    </font>
    <font>
      <sz val="11"/>
      <color theme="1" tint="0.499984740745262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i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 val="singleAccounting"/>
      <sz val="12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28"/>
      <name val="Arial"/>
      <family val="2"/>
    </font>
    <font>
      <b/>
      <sz val="22"/>
      <name val="Arial"/>
      <family val="2"/>
    </font>
    <font>
      <sz val="22"/>
      <name val="Arial"/>
      <family val="2"/>
    </font>
    <font>
      <b/>
      <sz val="20"/>
      <name val="Arial"/>
      <family val="2"/>
    </font>
    <font>
      <sz val="26"/>
      <name val="Arial"/>
      <family val="2"/>
    </font>
    <font>
      <sz val="20"/>
      <name val="Arial"/>
      <family val="2"/>
    </font>
    <font>
      <sz val="26"/>
      <color rgb="FFFF0000"/>
      <name val="Arial"/>
      <family val="2"/>
    </font>
    <font>
      <b/>
      <i/>
      <sz val="12"/>
      <name val="Arial"/>
      <family val="2"/>
    </font>
    <font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/>
      <right style="thin">
        <color auto="1"/>
      </right>
      <top style="thick">
        <color auto="1"/>
      </top>
      <bottom style="thin">
        <color indexed="64"/>
      </bottom>
      <diagonal/>
    </border>
    <border>
      <left/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7" fillId="0" borderId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</cellStyleXfs>
  <cellXfs count="522">
    <xf numFmtId="0" fontId="0" fillId="0" borderId="0" xfId="0"/>
    <xf numFmtId="3" fontId="3" fillId="0" borderId="0" xfId="0" applyNumberFormat="1" applyFont="1"/>
    <xf numFmtId="6" fontId="4" fillId="0" borderId="0" xfId="0" applyNumberFormat="1" applyFont="1"/>
    <xf numFmtId="6" fontId="3" fillId="0" borderId="0" xfId="0" applyNumberFormat="1" applyFont="1" applyAlignment="1">
      <alignment horizontal="centerContinuous" vertical="justify"/>
    </xf>
    <xf numFmtId="0" fontId="4" fillId="0" borderId="1" xfId="0" applyFont="1" applyBorder="1"/>
    <xf numFmtId="164" fontId="5" fillId="0" borderId="1" xfId="0" applyNumberFormat="1" applyFont="1" applyBorder="1"/>
    <xf numFmtId="0" fontId="5" fillId="0" borderId="0" xfId="0" applyFont="1"/>
    <xf numFmtId="164" fontId="4" fillId="0" borderId="0" xfId="0" applyNumberFormat="1" applyFont="1"/>
    <xf numFmtId="3" fontId="3" fillId="0" borderId="2" xfId="0" applyNumberFormat="1" applyFont="1" applyBorder="1"/>
    <xf numFmtId="6" fontId="4" fillId="0" borderId="2" xfId="0" applyNumberFormat="1" applyFont="1" applyBorder="1"/>
    <xf numFmtId="164" fontId="4" fillId="0" borderId="2" xfId="0" applyNumberFormat="1" applyFont="1" applyBorder="1"/>
    <xf numFmtId="3" fontId="6" fillId="0" borderId="3" xfId="0" applyNumberFormat="1" applyFont="1" applyBorder="1"/>
    <xf numFmtId="6" fontId="6" fillId="0" borderId="4" xfId="0" applyNumberFormat="1" applyFont="1" applyBorder="1" applyAlignment="1">
      <alignment horizontal="center"/>
    </xf>
    <xf numFmtId="6" fontId="6" fillId="0" borderId="5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3" fontId="7" fillId="0" borderId="6" xfId="0" applyNumberFormat="1" applyFont="1" applyBorder="1" applyAlignment="1">
      <alignment wrapText="1"/>
    </xf>
    <xf numFmtId="6" fontId="6" fillId="0" borderId="7" xfId="0" applyNumberFormat="1" applyFont="1" applyBorder="1" applyAlignment="1">
      <alignment horizontal="center" wrapText="1"/>
    </xf>
    <xf numFmtId="164" fontId="6" fillId="0" borderId="7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6" fillId="0" borderId="8" xfId="0" applyNumberFormat="1" applyFont="1" applyBorder="1"/>
    <xf numFmtId="6" fontId="7" fillId="0" borderId="4" xfId="0" applyNumberFormat="1" applyFont="1" applyBorder="1"/>
    <xf numFmtId="164" fontId="7" fillId="0" borderId="9" xfId="0" applyNumberFormat="1" applyFont="1" applyBorder="1"/>
    <xf numFmtId="164" fontId="7" fillId="0" borderId="4" xfId="0" applyNumberFormat="1" applyFont="1" applyBorder="1"/>
    <xf numFmtId="0" fontId="7" fillId="0" borderId="6" xfId="0" applyFont="1" applyBorder="1"/>
    <xf numFmtId="6" fontId="7" fillId="0" borderId="7" xfId="0" applyNumberFormat="1" applyFont="1" applyBorder="1"/>
    <xf numFmtId="164" fontId="7" fillId="0" borderId="10" xfId="0" applyNumberFormat="1" applyFont="1" applyBorder="1" applyAlignment="1">
      <alignment horizontal="right"/>
    </xf>
    <xf numFmtId="0" fontId="8" fillId="0" borderId="11" xfId="0" applyFont="1" applyBorder="1"/>
    <xf numFmtId="6" fontId="8" fillId="0" borderId="12" xfId="0" applyNumberFormat="1" applyFont="1" applyBorder="1"/>
    <xf numFmtId="164" fontId="8" fillId="0" borderId="10" xfId="0" applyNumberFormat="1" applyFont="1" applyBorder="1" applyAlignment="1">
      <alignment horizontal="right"/>
    </xf>
    <xf numFmtId="0" fontId="9" fillId="0" borderId="0" xfId="0" applyFont="1"/>
    <xf numFmtId="0" fontId="10" fillId="0" borderId="4" xfId="0" applyFont="1" applyBorder="1"/>
    <xf numFmtId="6" fontId="10" fillId="0" borderId="9" xfId="0" applyNumberFormat="1" applyFont="1" applyBorder="1"/>
    <xf numFmtId="6" fontId="10" fillId="0" borderId="12" xfId="0" applyNumberFormat="1" applyFont="1" applyBorder="1"/>
    <xf numFmtId="164" fontId="11" fillId="0" borderId="10" xfId="0" applyNumberFormat="1" applyFont="1" applyBorder="1" applyAlignment="1">
      <alignment horizontal="right"/>
    </xf>
    <xf numFmtId="0" fontId="12" fillId="0" borderId="0" xfId="0" applyFont="1"/>
    <xf numFmtId="0" fontId="10" fillId="0" borderId="9" xfId="0" applyFont="1" applyBorder="1"/>
    <xf numFmtId="0" fontId="10" fillId="0" borderId="13" xfId="0" applyFont="1" applyBorder="1"/>
    <xf numFmtId="0" fontId="6" fillId="0" borderId="4" xfId="0" applyFont="1" applyBorder="1"/>
    <xf numFmtId="6" fontId="7" fillId="0" borderId="9" xfId="0" applyNumberFormat="1" applyFont="1" applyBorder="1"/>
    <xf numFmtId="0" fontId="7" fillId="0" borderId="4" xfId="0" applyFont="1" applyBorder="1"/>
    <xf numFmtId="0" fontId="6" fillId="0" borderId="9" xfId="0" applyFont="1" applyBorder="1"/>
    <xf numFmtId="0" fontId="7" fillId="0" borderId="9" xfId="0" applyFont="1" applyBorder="1"/>
    <xf numFmtId="6" fontId="7" fillId="0" borderId="12" xfId="0" applyNumberFormat="1" applyFont="1" applyBorder="1"/>
    <xf numFmtId="0" fontId="6" fillId="0" borderId="13" xfId="0" applyFont="1" applyBorder="1"/>
    <xf numFmtId="6" fontId="6" fillId="0" borderId="9" xfId="0" applyNumberFormat="1" applyFont="1" applyBorder="1"/>
    <xf numFmtId="164" fontId="6" fillId="0" borderId="10" xfId="0" applyNumberFormat="1" applyFont="1" applyBorder="1" applyAlignment="1">
      <alignment horizontal="right"/>
    </xf>
    <xf numFmtId="0" fontId="2" fillId="0" borderId="0" xfId="0" applyFont="1"/>
    <xf numFmtId="0" fontId="7" fillId="0" borderId="7" xfId="0" applyFont="1" applyBorder="1"/>
    <xf numFmtId="0" fontId="7" fillId="0" borderId="12" xfId="0" applyFont="1" applyBorder="1"/>
    <xf numFmtId="0" fontId="7" fillId="0" borderId="10" xfId="0" applyFont="1" applyBorder="1"/>
    <xf numFmtId="6" fontId="6" fillId="0" borderId="4" xfId="0" applyNumberFormat="1" applyFont="1" applyBorder="1"/>
    <xf numFmtId="0" fontId="6" fillId="0" borderId="7" xfId="0" applyFont="1" applyBorder="1"/>
    <xf numFmtId="6" fontId="6" fillId="0" borderId="7" xfId="0" applyNumberFormat="1" applyFont="1" applyBorder="1"/>
    <xf numFmtId="0" fontId="6" fillId="0" borderId="10" xfId="0" applyFont="1" applyBorder="1"/>
    <xf numFmtId="6" fontId="6" fillId="0" borderId="10" xfId="0" applyNumberFormat="1" applyFont="1" applyBorder="1"/>
    <xf numFmtId="164" fontId="7" fillId="0" borderId="4" xfId="0" applyNumberFormat="1" applyFont="1" applyBorder="1" applyAlignment="1">
      <alignment horizontal="right"/>
    </xf>
    <xf numFmtId="3" fontId="6" fillId="0" borderId="4" xfId="0" applyNumberFormat="1" applyFont="1" applyBorder="1"/>
    <xf numFmtId="3" fontId="7" fillId="0" borderId="9" xfId="0" applyNumberFormat="1" applyFont="1" applyBorder="1"/>
    <xf numFmtId="3" fontId="7" fillId="0" borderId="4" xfId="0" applyNumberFormat="1" applyFont="1" applyBorder="1"/>
    <xf numFmtId="3" fontId="6" fillId="0" borderId="9" xfId="0" applyNumberFormat="1" applyFont="1" applyBorder="1"/>
    <xf numFmtId="3" fontId="6" fillId="0" borderId="12" xfId="0" applyNumberFormat="1" applyFont="1" applyBorder="1"/>
    <xf numFmtId="6" fontId="6" fillId="0" borderId="12" xfId="0" applyNumberFormat="1" applyFont="1" applyBorder="1"/>
    <xf numFmtId="6" fontId="7" fillId="0" borderId="13" xfId="0" applyNumberFormat="1" applyFont="1" applyBorder="1"/>
    <xf numFmtId="0" fontId="6" fillId="0" borderId="12" xfId="0" applyFont="1" applyBorder="1"/>
    <xf numFmtId="3" fontId="6" fillId="0" borderId="14" xfId="0" applyNumberFormat="1" applyFont="1" applyBorder="1"/>
    <xf numFmtId="6" fontId="6" fillId="0" borderId="14" xfId="0" applyNumberFormat="1" applyFont="1" applyBorder="1"/>
    <xf numFmtId="6" fontId="6" fillId="0" borderId="15" xfId="0" applyNumberFormat="1" applyFont="1" applyBorder="1"/>
    <xf numFmtId="164" fontId="6" fillId="0" borderId="15" xfId="0" applyNumberFormat="1" applyFont="1" applyBorder="1" applyAlignment="1">
      <alignment horizontal="right"/>
    </xf>
    <xf numFmtId="3" fontId="7" fillId="0" borderId="0" xfId="0" applyNumberFormat="1" applyFont="1"/>
    <xf numFmtId="6" fontId="7" fillId="0" borderId="0" xfId="0" applyNumberFormat="1" applyFont="1"/>
    <xf numFmtId="164" fontId="7" fillId="0" borderId="0" xfId="0" applyNumberFormat="1" applyFont="1"/>
    <xf numFmtId="164" fontId="7" fillId="0" borderId="0" xfId="0" applyNumberFormat="1" applyFont="1" applyProtection="1">
      <protection locked="0"/>
    </xf>
    <xf numFmtId="6" fontId="0" fillId="0" borderId="0" xfId="0" applyNumberFormat="1"/>
    <xf numFmtId="164" fontId="0" fillId="0" borderId="0" xfId="0" applyNumberFormat="1"/>
    <xf numFmtId="6" fontId="3" fillId="0" borderId="0" xfId="0" applyNumberFormat="1" applyFont="1"/>
    <xf numFmtId="6" fontId="4" fillId="0" borderId="1" xfId="0" applyNumberFormat="1" applyFont="1" applyBorder="1"/>
    <xf numFmtId="0" fontId="4" fillId="0" borderId="0" xfId="0" applyFont="1"/>
    <xf numFmtId="3" fontId="4" fillId="0" borderId="0" xfId="0" applyNumberFormat="1" applyFont="1"/>
    <xf numFmtId="0" fontId="6" fillId="0" borderId="16" xfId="0" applyFont="1" applyBorder="1" applyAlignment="1">
      <alignment horizontal="left"/>
    </xf>
    <xf numFmtId="6" fontId="6" fillId="0" borderId="16" xfId="0" applyNumberFormat="1" applyFont="1" applyBorder="1" applyAlignment="1">
      <alignment horizontal="center"/>
    </xf>
    <xf numFmtId="6" fontId="6" fillId="0" borderId="17" xfId="0" applyNumberFormat="1" applyFont="1" applyBorder="1" applyAlignment="1">
      <alignment horizontal="center"/>
    </xf>
    <xf numFmtId="0" fontId="7" fillId="0" borderId="18" xfId="0" applyFont="1" applyBorder="1"/>
    <xf numFmtId="0" fontId="7" fillId="0" borderId="0" xfId="0" applyFont="1"/>
    <xf numFmtId="0" fontId="7" fillId="0" borderId="19" xfId="0" applyFont="1" applyBorder="1"/>
    <xf numFmtId="6" fontId="6" fillId="0" borderId="19" xfId="0" applyNumberFormat="1" applyFont="1" applyBorder="1" applyAlignment="1">
      <alignment horizontal="center"/>
    </xf>
    <xf numFmtId="0" fontId="6" fillId="0" borderId="20" xfId="0" applyFont="1" applyBorder="1"/>
    <xf numFmtId="6" fontId="7" fillId="0" borderId="20" xfId="0" applyNumberFormat="1" applyFont="1" applyBorder="1"/>
    <xf numFmtId="6" fontId="7" fillId="0" borderId="21" xfId="0" applyNumberFormat="1" applyFont="1" applyBorder="1"/>
    <xf numFmtId="0" fontId="13" fillId="0" borderId="19" xfId="0" applyFont="1" applyBorder="1"/>
    <xf numFmtId="6" fontId="7" fillId="0" borderId="19" xfId="0" applyNumberFormat="1" applyFont="1" applyBorder="1"/>
    <xf numFmtId="6" fontId="7" fillId="0" borderId="22" xfId="0" applyNumberFormat="1" applyFont="1" applyBorder="1"/>
    <xf numFmtId="0" fontId="13" fillId="0" borderId="20" xfId="0" applyFont="1" applyBorder="1"/>
    <xf numFmtId="0" fontId="13" fillId="0" borderId="23" xfId="0" applyFont="1" applyBorder="1"/>
    <xf numFmtId="0" fontId="6" fillId="0" borderId="23" xfId="0" applyFont="1" applyBorder="1"/>
    <xf numFmtId="6" fontId="6" fillId="0" borderId="20" xfId="0" applyNumberFormat="1" applyFont="1" applyBorder="1"/>
    <xf numFmtId="6" fontId="6" fillId="0" borderId="21" xfId="0" applyNumberFormat="1" applyFont="1" applyBorder="1"/>
    <xf numFmtId="0" fontId="6" fillId="0" borderId="0" xfId="0" applyFont="1"/>
    <xf numFmtId="0" fontId="6" fillId="0" borderId="19" xfId="0" applyFont="1" applyBorder="1"/>
    <xf numFmtId="0" fontId="13" fillId="0" borderId="24" xfId="0" applyFont="1" applyBorder="1"/>
    <xf numFmtId="0" fontId="13" fillId="0" borderId="25" xfId="0" applyFont="1" applyBorder="1"/>
    <xf numFmtId="6" fontId="6" fillId="0" borderId="25" xfId="0" applyNumberFormat="1" applyFont="1" applyBorder="1"/>
    <xf numFmtId="6" fontId="6" fillId="0" borderId="26" xfId="0" applyNumberFormat="1" applyFont="1" applyBorder="1"/>
    <xf numFmtId="0" fontId="7" fillId="0" borderId="20" xfId="0" applyFont="1" applyBorder="1"/>
    <xf numFmtId="6" fontId="7" fillId="0" borderId="25" xfId="0" applyNumberFormat="1" applyFont="1" applyBorder="1"/>
    <xf numFmtId="6" fontId="7" fillId="0" borderId="27" xfId="0" applyNumberFormat="1" applyFont="1" applyBorder="1"/>
    <xf numFmtId="0" fontId="6" fillId="0" borderId="28" xfId="0" applyFont="1" applyBorder="1"/>
    <xf numFmtId="6" fontId="6" fillId="0" borderId="28" xfId="0" applyNumberFormat="1" applyFont="1" applyBorder="1"/>
    <xf numFmtId="6" fontId="6" fillId="0" borderId="2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5" fontId="4" fillId="0" borderId="0" xfId="0" applyNumberFormat="1" applyFont="1"/>
    <xf numFmtId="165" fontId="3" fillId="0" borderId="0" xfId="0" applyNumberFormat="1" applyFont="1"/>
    <xf numFmtId="165" fontId="4" fillId="0" borderId="1" xfId="0" applyNumberFormat="1" applyFont="1" applyBorder="1"/>
    <xf numFmtId="165" fontId="4" fillId="0" borderId="2" xfId="0" applyNumberFormat="1" applyFont="1" applyBorder="1"/>
    <xf numFmtId="3" fontId="4" fillId="0" borderId="2" xfId="0" applyNumberFormat="1" applyFont="1" applyBorder="1"/>
    <xf numFmtId="0" fontId="4" fillId="0" borderId="2" xfId="0" applyFont="1" applyBorder="1"/>
    <xf numFmtId="0" fontId="7" fillId="0" borderId="16" xfId="0" applyFont="1" applyBorder="1"/>
    <xf numFmtId="165" fontId="7" fillId="0" borderId="30" xfId="0" applyNumberFormat="1" applyFont="1" applyBorder="1"/>
    <xf numFmtId="0" fontId="7" fillId="0" borderId="30" xfId="0" applyFont="1" applyBorder="1"/>
    <xf numFmtId="0" fontId="7" fillId="0" borderId="31" xfId="0" applyFont="1" applyBorder="1"/>
    <xf numFmtId="165" fontId="7" fillId="0" borderId="0" xfId="0" applyNumberFormat="1" applyFont="1"/>
    <xf numFmtId="0" fontId="7" fillId="0" borderId="32" xfId="0" applyFont="1" applyBorder="1"/>
    <xf numFmtId="165" fontId="6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165" fontId="7" fillId="0" borderId="0" xfId="0" applyNumberFormat="1" applyFont="1" applyAlignment="1">
      <alignment horizontal="centerContinuous"/>
    </xf>
    <xf numFmtId="0" fontId="7" fillId="0" borderId="32" xfId="0" applyFont="1" applyBorder="1" applyAlignment="1">
      <alignment horizontal="centerContinuous"/>
    </xf>
    <xf numFmtId="0" fontId="6" fillId="0" borderId="32" xfId="0" applyFont="1" applyBorder="1" applyAlignment="1">
      <alignment horizontal="centerContinuous"/>
    </xf>
    <xf numFmtId="0" fontId="6" fillId="0" borderId="19" xfId="0" applyFont="1" applyBorder="1" applyAlignment="1">
      <alignment horizontal="center"/>
    </xf>
    <xf numFmtId="165" fontId="6" fillId="0" borderId="33" xfId="0" applyNumberFormat="1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165" fontId="6" fillId="0" borderId="34" xfId="0" applyNumberFormat="1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19" xfId="0" applyFont="1" applyBorder="1" applyAlignment="1">
      <alignment horizontal="left"/>
    </xf>
    <xf numFmtId="165" fontId="6" fillId="0" borderId="0" xfId="0" applyNumberFormat="1" applyFont="1" applyAlignment="1">
      <alignment horizontal="center"/>
    </xf>
    <xf numFmtId="0" fontId="6" fillId="0" borderId="36" xfId="0" applyFont="1" applyBorder="1" applyAlignment="1">
      <alignment horizontal="center"/>
    </xf>
    <xf numFmtId="165" fontId="6" fillId="0" borderId="36" xfId="0" applyNumberFormat="1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165" fontId="7" fillId="0" borderId="33" xfId="0" applyNumberFormat="1" applyFont="1" applyBorder="1"/>
    <xf numFmtId="0" fontId="7" fillId="0" borderId="34" xfId="0" applyFont="1" applyBorder="1"/>
    <xf numFmtId="165" fontId="7" fillId="0" borderId="34" xfId="0" applyNumberFormat="1" applyFont="1" applyBorder="1"/>
    <xf numFmtId="0" fontId="7" fillId="0" borderId="35" xfId="0" applyFont="1" applyBorder="1"/>
    <xf numFmtId="166" fontId="7" fillId="0" borderId="36" xfId="0" applyNumberFormat="1" applyFont="1" applyBorder="1"/>
    <xf numFmtId="165" fontId="7" fillId="0" borderId="36" xfId="0" applyNumberFormat="1" applyFont="1" applyBorder="1"/>
    <xf numFmtId="0" fontId="7" fillId="0" borderId="36" xfId="0" applyFont="1" applyBorder="1"/>
    <xf numFmtId="0" fontId="7" fillId="0" borderId="37" xfId="0" applyFont="1" applyBorder="1"/>
    <xf numFmtId="0" fontId="7" fillId="0" borderId="24" xfId="0" applyFont="1" applyBorder="1"/>
    <xf numFmtId="165" fontId="7" fillId="0" borderId="1" xfId="0" applyNumberFormat="1" applyFont="1" applyBorder="1"/>
    <xf numFmtId="167" fontId="14" fillId="0" borderId="38" xfId="0" applyNumberFormat="1" applyFont="1" applyBorder="1"/>
    <xf numFmtId="165" fontId="7" fillId="0" borderId="39" xfId="0" applyNumberFormat="1" applyFont="1" applyBorder="1"/>
    <xf numFmtId="167" fontId="14" fillId="0" borderId="40" xfId="0" applyNumberFormat="1" applyFont="1" applyBorder="1"/>
    <xf numFmtId="165" fontId="7" fillId="0" borderId="41" xfId="0" applyNumberFormat="1" applyFont="1" applyBorder="1"/>
    <xf numFmtId="167" fontId="14" fillId="0" borderId="42" xfId="0" applyNumberFormat="1" applyFont="1" applyBorder="1"/>
    <xf numFmtId="167" fontId="14" fillId="0" borderId="43" xfId="0" applyNumberFormat="1" applyFont="1" applyBorder="1"/>
    <xf numFmtId="165" fontId="7" fillId="0" borderId="44" xfId="0" applyNumberFormat="1" applyFont="1" applyBorder="1"/>
    <xf numFmtId="167" fontId="14" fillId="0" borderId="45" xfId="0" applyNumberFormat="1" applyFont="1" applyBorder="1"/>
    <xf numFmtId="165" fontId="7" fillId="0" borderId="46" xfId="0" applyNumberFormat="1" applyFont="1" applyBorder="1"/>
    <xf numFmtId="167" fontId="14" fillId="0" borderId="47" xfId="0" applyNumberFormat="1" applyFont="1" applyBorder="1"/>
    <xf numFmtId="0" fontId="8" fillId="0" borderId="20" xfId="0" applyFont="1" applyBorder="1"/>
    <xf numFmtId="165" fontId="8" fillId="0" borderId="48" xfId="0" applyNumberFormat="1" applyFont="1" applyBorder="1"/>
    <xf numFmtId="167" fontId="8" fillId="0" borderId="49" xfId="0" applyNumberFormat="1" applyFont="1" applyBorder="1"/>
    <xf numFmtId="165" fontId="8" fillId="0" borderId="33" xfId="0" applyNumberFormat="1" applyFont="1" applyBorder="1"/>
    <xf numFmtId="167" fontId="8" fillId="0" borderId="50" xfId="0" applyNumberFormat="1" applyFont="1" applyBorder="1"/>
    <xf numFmtId="165" fontId="8" fillId="0" borderId="36" xfId="0" applyNumberFormat="1" applyFont="1" applyBorder="1"/>
    <xf numFmtId="167" fontId="8" fillId="0" borderId="35" xfId="0" applyNumberFormat="1" applyFont="1" applyBorder="1"/>
    <xf numFmtId="0" fontId="13" fillId="0" borderId="0" xfId="0" applyFont="1"/>
    <xf numFmtId="0" fontId="10" fillId="0" borderId="8" xfId="0" applyFont="1" applyBorder="1"/>
    <xf numFmtId="165" fontId="10" fillId="0" borderId="0" xfId="0" applyNumberFormat="1" applyFont="1"/>
    <xf numFmtId="167" fontId="10" fillId="0" borderId="38" xfId="0" applyNumberFormat="1" applyFont="1" applyBorder="1"/>
    <xf numFmtId="165" fontId="10" fillId="0" borderId="44" xfId="0" applyNumberFormat="1" applyFont="1" applyBorder="1"/>
    <xf numFmtId="167" fontId="10" fillId="0" borderId="40" xfId="0" applyNumberFormat="1" applyFont="1" applyBorder="1"/>
    <xf numFmtId="165" fontId="10" fillId="0" borderId="36" xfId="0" applyNumberFormat="1" applyFont="1" applyBorder="1"/>
    <xf numFmtId="167" fontId="10" fillId="0" borderId="42" xfId="0" applyNumberFormat="1" applyFont="1" applyBorder="1"/>
    <xf numFmtId="0" fontId="10" fillId="0" borderId="11" xfId="0" applyFont="1" applyBorder="1"/>
    <xf numFmtId="165" fontId="10" fillId="0" borderId="33" xfId="0" applyNumberFormat="1" applyFont="1" applyBorder="1"/>
    <xf numFmtId="167" fontId="10" fillId="0" borderId="43" xfId="0" applyNumberFormat="1" applyFont="1" applyBorder="1"/>
    <xf numFmtId="165" fontId="10" fillId="0" borderId="51" xfId="0" applyNumberFormat="1" applyFont="1" applyBorder="1"/>
    <xf numFmtId="165" fontId="10" fillId="0" borderId="34" xfId="0" applyNumberFormat="1" applyFont="1" applyBorder="1"/>
    <xf numFmtId="167" fontId="10" fillId="0" borderId="47" xfId="0" applyNumberFormat="1" applyFont="1" applyBorder="1"/>
    <xf numFmtId="167" fontId="10" fillId="0" borderId="45" xfId="0" applyNumberFormat="1" applyFont="1" applyBorder="1"/>
    <xf numFmtId="0" fontId="11" fillId="0" borderId="0" xfId="0" applyFont="1"/>
    <xf numFmtId="0" fontId="10" fillId="0" borderId="26" xfId="0" applyFont="1" applyBorder="1"/>
    <xf numFmtId="0" fontId="6" fillId="0" borderId="11" xfId="0" applyFont="1" applyBorder="1"/>
    <xf numFmtId="165" fontId="7" fillId="0" borderId="52" xfId="0" applyNumberFormat="1" applyFont="1" applyBorder="1"/>
    <xf numFmtId="3" fontId="7" fillId="0" borderId="34" xfId="0" applyNumberFormat="1" applyFont="1" applyBorder="1"/>
    <xf numFmtId="165" fontId="7" fillId="0" borderId="51" xfId="0" applyNumberFormat="1" applyFont="1" applyBorder="1"/>
    <xf numFmtId="3" fontId="7" fillId="0" borderId="50" xfId="0" applyNumberFormat="1" applyFont="1" applyBorder="1"/>
    <xf numFmtId="3" fontId="7" fillId="0" borderId="35" xfId="0" applyNumberFormat="1" applyFont="1" applyBorder="1"/>
    <xf numFmtId="0" fontId="7" fillId="0" borderId="8" xfId="0" applyFont="1" applyBorder="1"/>
    <xf numFmtId="0" fontId="7" fillId="0" borderId="11" xfId="0" applyFont="1" applyBorder="1"/>
    <xf numFmtId="165" fontId="6" fillId="0" borderId="33" xfId="0" applyNumberFormat="1" applyFont="1" applyBorder="1"/>
    <xf numFmtId="167" fontId="15" fillId="0" borderId="43" xfId="0" applyNumberFormat="1" applyFont="1" applyBorder="1"/>
    <xf numFmtId="167" fontId="15" fillId="0" borderId="40" xfId="0" applyNumberFormat="1" applyFont="1" applyBorder="1"/>
    <xf numFmtId="167" fontId="15" fillId="0" borderId="47" xfId="0" applyNumberFormat="1" applyFont="1" applyBorder="1"/>
    <xf numFmtId="167" fontId="15" fillId="0" borderId="45" xfId="0" applyNumberFormat="1" applyFont="1" applyBorder="1"/>
    <xf numFmtId="165" fontId="7" fillId="0" borderId="48" xfId="0" applyNumberFormat="1" applyFont="1" applyBorder="1"/>
    <xf numFmtId="0" fontId="7" fillId="0" borderId="25" xfId="0" applyFont="1" applyBorder="1"/>
    <xf numFmtId="165" fontId="6" fillId="0" borderId="51" xfId="0" applyNumberFormat="1" applyFont="1" applyBorder="1"/>
    <xf numFmtId="165" fontId="6" fillId="0" borderId="45" xfId="0" applyNumberFormat="1" applyFont="1" applyBorder="1"/>
    <xf numFmtId="0" fontId="6" fillId="0" borderId="25" xfId="0" applyFont="1" applyBorder="1"/>
    <xf numFmtId="165" fontId="6" fillId="0" borderId="53" xfId="0" applyNumberFormat="1" applyFont="1" applyBorder="1"/>
    <xf numFmtId="165" fontId="6" fillId="0" borderId="54" xfId="0" applyNumberFormat="1" applyFont="1" applyBorder="1"/>
    <xf numFmtId="165" fontId="6" fillId="0" borderId="55" xfId="0" applyNumberFormat="1" applyFont="1" applyBorder="1"/>
    <xf numFmtId="165" fontId="7" fillId="0" borderId="56" xfId="0" applyNumberFormat="1" applyFont="1" applyBorder="1"/>
    <xf numFmtId="3" fontId="7" fillId="0" borderId="36" xfId="0" applyNumberFormat="1" applyFont="1" applyBorder="1"/>
    <xf numFmtId="3" fontId="7" fillId="0" borderId="57" xfId="0" applyNumberFormat="1" applyFont="1" applyBorder="1"/>
    <xf numFmtId="3" fontId="7" fillId="0" borderId="37" xfId="0" applyNumberFormat="1" applyFont="1" applyBorder="1"/>
    <xf numFmtId="165" fontId="7" fillId="0" borderId="57" xfId="0" applyNumberFormat="1" applyFont="1" applyBorder="1"/>
    <xf numFmtId="165" fontId="7" fillId="0" borderId="50" xfId="0" applyNumberFormat="1" applyFont="1" applyBorder="1"/>
    <xf numFmtId="0" fontId="7" fillId="0" borderId="58" xfId="0" applyFont="1" applyBorder="1"/>
    <xf numFmtId="165" fontId="7" fillId="0" borderId="59" xfId="0" applyNumberFormat="1" applyFont="1" applyBorder="1"/>
    <xf numFmtId="165" fontId="7" fillId="0" borderId="60" xfId="0" applyNumberFormat="1" applyFont="1" applyBorder="1"/>
    <xf numFmtId="165" fontId="7" fillId="0" borderId="61" xfId="0" applyNumberFormat="1" applyFont="1" applyBorder="1"/>
    <xf numFmtId="165" fontId="6" fillId="0" borderId="48" xfId="0" applyNumberFormat="1" applyFont="1" applyBorder="1"/>
    <xf numFmtId="165" fontId="6" fillId="0" borderId="34" xfId="0" applyNumberFormat="1" applyFont="1" applyBorder="1"/>
    <xf numFmtId="165" fontId="7" fillId="0" borderId="62" xfId="0" applyNumberFormat="1" applyFont="1" applyBorder="1"/>
    <xf numFmtId="165" fontId="7" fillId="0" borderId="63" xfId="0" applyNumberFormat="1" applyFont="1" applyBorder="1"/>
    <xf numFmtId="165" fontId="7" fillId="0" borderId="45" xfId="0" applyNumberFormat="1" applyFont="1" applyBorder="1"/>
    <xf numFmtId="0" fontId="7" fillId="0" borderId="23" xfId="0" applyFont="1" applyBorder="1"/>
    <xf numFmtId="165" fontId="6" fillId="0" borderId="64" xfId="0" applyNumberFormat="1" applyFont="1" applyBorder="1"/>
    <xf numFmtId="165" fontId="6" fillId="0" borderId="36" xfId="0" applyNumberFormat="1" applyFont="1" applyBorder="1"/>
    <xf numFmtId="0" fontId="6" fillId="0" borderId="65" xfId="0" applyFont="1" applyBorder="1"/>
    <xf numFmtId="165" fontId="6" fillId="0" borderId="66" xfId="0" applyNumberFormat="1" applyFont="1" applyBorder="1"/>
    <xf numFmtId="167" fontId="15" fillId="0" borderId="67" xfId="0" applyNumberFormat="1" applyFont="1" applyBorder="1"/>
    <xf numFmtId="167" fontId="15" fillId="0" borderId="68" xfId="0" applyNumberFormat="1" applyFont="1" applyBorder="1"/>
    <xf numFmtId="167" fontId="15" fillId="0" borderId="69" xfId="0" applyNumberFormat="1" applyFont="1" applyBorder="1"/>
    <xf numFmtId="167" fontId="14" fillId="0" borderId="50" xfId="0" applyNumberFormat="1" applyFont="1" applyBorder="1"/>
    <xf numFmtId="165" fontId="7" fillId="0" borderId="31" xfId="0" applyNumberFormat="1" applyFont="1" applyBorder="1"/>
    <xf numFmtId="165" fontId="7" fillId="0" borderId="32" xfId="0" applyNumberFormat="1" applyFont="1" applyBorder="1"/>
    <xf numFmtId="165" fontId="7" fillId="0" borderId="32" xfId="0" applyNumberFormat="1" applyFont="1" applyBorder="1" applyAlignment="1">
      <alignment horizontal="centerContinuous"/>
    </xf>
    <xf numFmtId="165" fontId="6" fillId="0" borderId="35" xfId="0" applyNumberFormat="1" applyFont="1" applyBorder="1" applyAlignment="1">
      <alignment horizontal="center"/>
    </xf>
    <xf numFmtId="165" fontId="6" fillId="0" borderId="37" xfId="0" applyNumberFormat="1" applyFont="1" applyBorder="1" applyAlignment="1">
      <alignment horizontal="center"/>
    </xf>
    <xf numFmtId="165" fontId="7" fillId="0" borderId="35" xfId="0" applyNumberFormat="1" applyFont="1" applyBorder="1"/>
    <xf numFmtId="165" fontId="7" fillId="0" borderId="37" xfId="0" applyNumberFormat="1" applyFont="1" applyBorder="1"/>
    <xf numFmtId="165" fontId="7" fillId="0" borderId="70" xfId="0" applyNumberFormat="1" applyFont="1" applyBorder="1"/>
    <xf numFmtId="165" fontId="7" fillId="0" borderId="71" xfId="0" applyNumberFormat="1" applyFont="1" applyBorder="1"/>
    <xf numFmtId="165" fontId="7" fillId="0" borderId="72" xfId="0" applyNumberFormat="1" applyFont="1" applyBorder="1"/>
    <xf numFmtId="0" fontId="7" fillId="0" borderId="11" xfId="0" quotePrefix="1" applyFont="1" applyBorder="1"/>
    <xf numFmtId="165" fontId="6" fillId="0" borderId="35" xfId="0" applyNumberFormat="1" applyFont="1" applyBorder="1"/>
    <xf numFmtId="0" fontId="6" fillId="0" borderId="48" xfId="0" applyFont="1" applyBorder="1"/>
    <xf numFmtId="165" fontId="6" fillId="0" borderId="73" xfId="0" applyNumberFormat="1" applyFont="1" applyBorder="1"/>
    <xf numFmtId="165" fontId="6" fillId="0" borderId="74" xfId="0" applyNumberFormat="1" applyFont="1" applyBorder="1"/>
    <xf numFmtId="165" fontId="7" fillId="0" borderId="75" xfId="0" applyNumberFormat="1" applyFont="1" applyBorder="1"/>
    <xf numFmtId="165" fontId="7" fillId="0" borderId="76" xfId="0" applyNumberFormat="1" applyFont="1" applyBorder="1"/>
    <xf numFmtId="0" fontId="16" fillId="0" borderId="25" xfId="0" applyFont="1" applyBorder="1"/>
    <xf numFmtId="0" fontId="17" fillId="0" borderId="11" xfId="0" quotePrefix="1" applyFont="1" applyBorder="1"/>
    <xf numFmtId="0" fontId="17" fillId="0" borderId="20" xfId="0" quotePrefix="1" applyFont="1" applyBorder="1"/>
    <xf numFmtId="0" fontId="17" fillId="0" borderId="25" xfId="0" quotePrefix="1" applyFont="1" applyBorder="1"/>
    <xf numFmtId="165" fontId="6" fillId="0" borderId="77" xfId="0" applyNumberFormat="1" applyFont="1" applyBorder="1"/>
    <xf numFmtId="165" fontId="6" fillId="0" borderId="69" xfId="0" applyNumberFormat="1" applyFont="1" applyBorder="1"/>
    <xf numFmtId="0" fontId="18" fillId="0" borderId="0" xfId="0" applyFont="1" applyBorder="1" applyAlignment="1">
      <alignment horizontal="left"/>
    </xf>
    <xf numFmtId="168" fontId="18" fillId="0" borderId="0" xfId="1" quotePrefix="1" applyNumberFormat="1" applyFont="1" applyFill="1" applyBorder="1" applyAlignment="1">
      <alignment horizontal="left"/>
    </xf>
    <xf numFmtId="168" fontId="18" fillId="0" borderId="0" xfId="1" applyNumberFormat="1" applyFont="1" applyFill="1" applyBorder="1"/>
    <xf numFmtId="168" fontId="20" fillId="0" borderId="0" xfId="1" applyNumberFormat="1" applyFont="1" applyFill="1" applyBorder="1" applyAlignment="1"/>
    <xf numFmtId="168" fontId="17" fillId="0" borderId="0" xfId="1" applyNumberFormat="1" applyFont="1" applyFill="1" applyBorder="1"/>
    <xf numFmtId="41" fontId="17" fillId="0" borderId="0" xfId="1" applyNumberFormat="1" applyFont="1" applyBorder="1"/>
    <xf numFmtId="168" fontId="17" fillId="0" borderId="0" xfId="1" applyNumberFormat="1" applyFont="1"/>
    <xf numFmtId="0" fontId="17" fillId="0" borderId="0" xfId="0" applyFont="1"/>
    <xf numFmtId="43" fontId="17" fillId="0" borderId="0" xfId="1" applyFont="1"/>
    <xf numFmtId="168" fontId="18" fillId="0" borderId="1" xfId="1" applyNumberFormat="1" applyFont="1" applyFill="1" applyBorder="1"/>
    <xf numFmtId="168" fontId="20" fillId="0" borderId="1" xfId="1" applyNumberFormat="1" applyFont="1" applyFill="1" applyBorder="1" applyAlignment="1"/>
    <xf numFmtId="168" fontId="17" fillId="0" borderId="0" xfId="1" applyNumberFormat="1" applyFont="1" applyFill="1" applyBorder="1" applyAlignment="1"/>
    <xf numFmtId="0" fontId="17" fillId="0" borderId="78" xfId="0" applyFont="1" applyBorder="1"/>
    <xf numFmtId="168" fontId="17" fillId="0" borderId="78" xfId="1" applyNumberFormat="1" applyFont="1" applyFill="1" applyBorder="1"/>
    <xf numFmtId="0" fontId="18" fillId="0" borderId="79" xfId="0" applyFont="1" applyBorder="1" applyAlignment="1">
      <alignment horizontal="left" vertical="center"/>
    </xf>
    <xf numFmtId="168" fontId="18" fillId="0" borderId="80" xfId="1" applyNumberFormat="1" applyFont="1" applyFill="1" applyBorder="1" applyAlignment="1">
      <alignment horizontal="center" vertical="center"/>
    </xf>
    <xf numFmtId="168" fontId="18" fillId="0" borderId="81" xfId="1" applyNumberFormat="1" applyFont="1" applyFill="1" applyBorder="1" applyAlignment="1">
      <alignment horizontal="center" vertical="center"/>
    </xf>
    <xf numFmtId="168" fontId="18" fillId="0" borderId="81" xfId="1" quotePrefix="1" applyNumberFormat="1" applyFont="1" applyFill="1" applyBorder="1" applyAlignment="1">
      <alignment horizontal="center" vertical="center"/>
    </xf>
    <xf numFmtId="0" fontId="18" fillId="0" borderId="82" xfId="0" applyFont="1" applyBorder="1" applyAlignment="1">
      <alignment vertical="center"/>
    </xf>
    <xf numFmtId="168" fontId="18" fillId="0" borderId="83" xfId="1" applyNumberFormat="1" applyFont="1" applyFill="1" applyBorder="1" applyAlignment="1">
      <alignment horizontal="center" vertical="center"/>
    </xf>
    <xf numFmtId="168" fontId="18" fillId="0" borderId="84" xfId="1" applyNumberFormat="1" applyFont="1" applyFill="1" applyBorder="1" applyAlignment="1">
      <alignment horizontal="center" vertical="center"/>
    </xf>
    <xf numFmtId="168" fontId="18" fillId="0" borderId="84" xfId="1" quotePrefix="1" applyNumberFormat="1" applyFont="1" applyFill="1" applyBorder="1" applyAlignment="1">
      <alignment horizontal="center" vertical="center"/>
    </xf>
    <xf numFmtId="0" fontId="17" fillId="0" borderId="85" xfId="0" applyFont="1" applyBorder="1"/>
    <xf numFmtId="168" fontId="17" fillId="0" borderId="86" xfId="1" applyNumberFormat="1" applyFont="1" applyFill="1" applyBorder="1" applyAlignment="1">
      <alignment vertical="center"/>
    </xf>
    <xf numFmtId="168" fontId="17" fillId="0" borderId="87" xfId="1" applyNumberFormat="1" applyFont="1" applyFill="1" applyBorder="1" applyAlignment="1">
      <alignment vertical="center"/>
    </xf>
    <xf numFmtId="168" fontId="17" fillId="0" borderId="88" xfId="1" applyNumberFormat="1" applyFont="1" applyFill="1" applyBorder="1" applyAlignment="1">
      <alignment vertical="center"/>
    </xf>
    <xf numFmtId="168" fontId="17" fillId="0" borderId="49" xfId="1" applyNumberFormat="1" applyFont="1" applyFill="1" applyBorder="1" applyAlignment="1">
      <alignment vertical="center"/>
    </xf>
    <xf numFmtId="0" fontId="18" fillId="0" borderId="85" xfId="0" applyFont="1" applyBorder="1"/>
    <xf numFmtId="168" fontId="17" fillId="0" borderId="89" xfId="1" applyNumberFormat="1" applyFont="1" applyFill="1" applyBorder="1" applyAlignment="1">
      <alignment vertical="center"/>
    </xf>
    <xf numFmtId="168" fontId="17" fillId="0" borderId="33" xfId="1" applyNumberFormat="1" applyFont="1" applyFill="1" applyBorder="1" applyAlignment="1">
      <alignment vertical="center"/>
    </xf>
    <xf numFmtId="168" fontId="17" fillId="0" borderId="0" xfId="0" applyNumberFormat="1" applyFont="1"/>
    <xf numFmtId="41" fontId="17" fillId="0" borderId="0" xfId="1" applyNumberFormat="1" applyFont="1"/>
    <xf numFmtId="168" fontId="17" fillId="0" borderId="90" xfId="1" applyNumberFormat="1" applyFont="1" applyFill="1" applyBorder="1" applyAlignment="1">
      <alignment vertical="center"/>
    </xf>
    <xf numFmtId="168" fontId="17" fillId="0" borderId="91" xfId="1" applyNumberFormat="1" applyFont="1" applyFill="1" applyBorder="1" applyAlignment="1">
      <alignment vertical="center"/>
    </xf>
    <xf numFmtId="0" fontId="18" fillId="0" borderId="36" xfId="0" applyFont="1" applyBorder="1"/>
    <xf numFmtId="168" fontId="17" fillId="0" borderId="92" xfId="1" applyNumberFormat="1" applyFont="1" applyFill="1" applyBorder="1" applyAlignment="1">
      <alignment vertical="center"/>
    </xf>
    <xf numFmtId="0" fontId="18" fillId="0" borderId="82" xfId="0" applyFont="1" applyBorder="1"/>
    <xf numFmtId="168" fontId="17" fillId="0" borderId="86" xfId="1" applyNumberFormat="1" applyFont="1" applyFill="1" applyBorder="1"/>
    <xf numFmtId="168" fontId="17" fillId="0" borderId="91" xfId="1" applyNumberFormat="1" applyFont="1" applyFill="1" applyBorder="1"/>
    <xf numFmtId="168" fontId="18" fillId="0" borderId="93" xfId="1" applyNumberFormat="1" applyFont="1" applyFill="1" applyBorder="1" applyAlignment="1">
      <alignment horizontal="center" vertical="center"/>
    </xf>
    <xf numFmtId="168" fontId="18" fillId="0" borderId="94" xfId="1" applyNumberFormat="1" applyFont="1" applyFill="1" applyBorder="1" applyAlignment="1">
      <alignment horizontal="center" vertical="center"/>
    </xf>
    <xf numFmtId="168" fontId="18" fillId="0" borderId="94" xfId="1" quotePrefix="1" applyNumberFormat="1" applyFont="1" applyFill="1" applyBorder="1" applyAlignment="1">
      <alignment horizontal="center" vertical="center"/>
    </xf>
    <xf numFmtId="0" fontId="17" fillId="0" borderId="82" xfId="0" applyFont="1" applyBorder="1"/>
    <xf numFmtId="168" fontId="18" fillId="0" borderId="95" xfId="1" applyNumberFormat="1" applyFont="1" applyFill="1" applyBorder="1" applyAlignment="1">
      <alignment horizontal="center" vertical="center"/>
    </xf>
    <xf numFmtId="168" fontId="18" fillId="0" borderId="96" xfId="1" applyNumberFormat="1" applyFont="1" applyFill="1" applyBorder="1" applyAlignment="1">
      <alignment horizontal="center" vertical="center"/>
    </xf>
    <xf numFmtId="168" fontId="17" fillId="0" borderId="97" xfId="1" applyNumberFormat="1" applyFont="1" applyFill="1" applyBorder="1" applyAlignment="1">
      <alignment vertical="center"/>
    </xf>
    <xf numFmtId="168" fontId="17" fillId="0" borderId="98" xfId="1" applyNumberFormat="1" applyFont="1" applyFill="1" applyBorder="1" applyAlignment="1">
      <alignment vertical="center"/>
    </xf>
    <xf numFmtId="168" fontId="17" fillId="0" borderId="99" xfId="1" applyNumberFormat="1" applyFont="1" applyFill="1" applyBorder="1" applyAlignment="1">
      <alignment vertical="center"/>
    </xf>
    <xf numFmtId="168" fontId="17" fillId="0" borderId="100" xfId="1" applyNumberFormat="1" applyFont="1" applyFill="1" applyBorder="1" applyAlignment="1">
      <alignment vertical="center"/>
    </xf>
    <xf numFmtId="168" fontId="18" fillId="0" borderId="93" xfId="1" applyNumberFormat="1" applyFont="1" applyFill="1" applyBorder="1" applyAlignment="1">
      <alignment horizontal="center"/>
    </xf>
    <xf numFmtId="168" fontId="18" fillId="0" borderId="91" xfId="1" applyNumberFormat="1" applyFont="1" applyFill="1" applyBorder="1" applyAlignment="1">
      <alignment horizontal="center"/>
    </xf>
    <xf numFmtId="168" fontId="18" fillId="0" borderId="86" xfId="1" applyNumberFormat="1" applyFont="1" applyFill="1" applyBorder="1" applyAlignment="1">
      <alignment horizontal="center"/>
    </xf>
    <xf numFmtId="168" fontId="18" fillId="0" borderId="94" xfId="1" applyNumberFormat="1" applyFont="1" applyFill="1" applyBorder="1" applyAlignment="1">
      <alignment horizontal="center"/>
    </xf>
    <xf numFmtId="168" fontId="17" fillId="0" borderId="101" xfId="1" applyNumberFormat="1" applyFont="1" applyFill="1" applyBorder="1" applyAlignment="1">
      <alignment vertical="center"/>
    </xf>
    <xf numFmtId="168" fontId="18" fillId="0" borderId="102" xfId="1" applyNumberFormat="1" applyFont="1" applyFill="1" applyBorder="1" applyAlignment="1">
      <alignment horizontal="center"/>
    </xf>
    <xf numFmtId="168" fontId="18" fillId="0" borderId="57" xfId="1" applyNumberFormat="1" applyFont="1" applyFill="1" applyBorder="1" applyAlignment="1">
      <alignment horizontal="center"/>
    </xf>
    <xf numFmtId="168" fontId="17" fillId="0" borderId="93" xfId="1" applyNumberFormat="1" applyFont="1" applyFill="1" applyBorder="1"/>
    <xf numFmtId="168" fontId="17" fillId="0" borderId="102" xfId="1" applyNumberFormat="1" applyFont="1" applyFill="1" applyBorder="1"/>
    <xf numFmtId="168" fontId="17" fillId="0" borderId="57" xfId="1" applyNumberFormat="1" applyFont="1" applyFill="1" applyBorder="1"/>
    <xf numFmtId="168" fontId="17" fillId="0" borderId="94" xfId="1" applyNumberFormat="1" applyFont="1" applyFill="1" applyBorder="1"/>
    <xf numFmtId="168" fontId="17" fillId="0" borderId="93" xfId="1" applyNumberFormat="1" applyFont="1" applyFill="1" applyBorder="1" applyAlignment="1">
      <alignment vertical="center"/>
    </xf>
    <xf numFmtId="168" fontId="17" fillId="0" borderId="102" xfId="1" applyNumberFormat="1" applyFont="1" applyFill="1" applyBorder="1" applyAlignment="1">
      <alignment vertical="center"/>
    </xf>
    <xf numFmtId="168" fontId="17" fillId="0" borderId="57" xfId="1" applyNumberFormat="1" applyFont="1" applyFill="1" applyBorder="1" applyAlignment="1">
      <alignment vertical="center"/>
    </xf>
    <xf numFmtId="168" fontId="17" fillId="0" borderId="94" xfId="1" applyNumberFormat="1" applyFont="1" applyFill="1" applyBorder="1" applyAlignment="1">
      <alignment vertical="center"/>
    </xf>
    <xf numFmtId="168" fontId="17" fillId="0" borderId="103" xfId="1" applyNumberFormat="1" applyFont="1" applyFill="1" applyBorder="1" applyAlignment="1">
      <alignment vertical="center"/>
    </xf>
    <xf numFmtId="168" fontId="17" fillId="0" borderId="104" xfId="1" applyNumberFormat="1" applyFont="1" applyFill="1" applyBorder="1" applyAlignment="1">
      <alignment vertical="center"/>
    </xf>
    <xf numFmtId="168" fontId="17" fillId="0" borderId="34" xfId="1" applyNumberFormat="1" applyFont="1" applyFill="1" applyBorder="1" applyAlignment="1">
      <alignment vertical="center"/>
    </xf>
    <xf numFmtId="168" fontId="17" fillId="0" borderId="105" xfId="1" applyNumberFormat="1" applyFont="1" applyFill="1" applyBorder="1" applyAlignment="1">
      <alignment vertical="center"/>
    </xf>
    <xf numFmtId="41" fontId="21" fillId="0" borderId="0" xfId="1" applyNumberFormat="1" applyFont="1"/>
    <xf numFmtId="168" fontId="18" fillId="0" borderId="0" xfId="1" applyNumberFormat="1" applyFont="1"/>
    <xf numFmtId="168" fontId="17" fillId="0" borderId="0" xfId="1" applyNumberFormat="1" applyFont="1" applyFill="1"/>
    <xf numFmtId="168" fontId="22" fillId="0" borderId="0" xfId="1" applyNumberFormat="1" applyFont="1" applyFill="1"/>
    <xf numFmtId="0" fontId="23" fillId="0" borderId="0" xfId="0" applyFont="1"/>
    <xf numFmtId="0" fontId="27" fillId="0" borderId="0" xfId="0" applyFont="1"/>
    <xf numFmtId="0" fontId="29" fillId="0" borderId="0" xfId="0" applyFont="1"/>
    <xf numFmtId="171" fontId="27" fillId="0" borderId="0" xfId="0" applyNumberFormat="1" applyFont="1"/>
    <xf numFmtId="7" fontId="27" fillId="0" borderId="0" xfId="0" applyNumberFormat="1" applyFont="1"/>
    <xf numFmtId="168" fontId="27" fillId="0" borderId="0" xfId="0" applyNumberFormat="1" applyFont="1"/>
    <xf numFmtId="0" fontId="25" fillId="0" borderId="0" xfId="0" applyFont="1"/>
    <xf numFmtId="169" fontId="17" fillId="0" borderId="0" xfId="2" applyNumberFormat="1" applyFont="1" applyAlignment="1"/>
    <xf numFmtId="3" fontId="18" fillId="0" borderId="0" xfId="6" applyNumberFormat="1" applyFont="1"/>
    <xf numFmtId="3" fontId="17" fillId="0" borderId="0" xfId="6" applyNumberFormat="1"/>
    <xf numFmtId="0" fontId="18" fillId="0" borderId="1" xfId="6" applyFont="1" applyBorder="1"/>
    <xf numFmtId="3" fontId="17" fillId="0" borderId="1" xfId="6" applyNumberFormat="1" applyBorder="1"/>
    <xf numFmtId="0" fontId="17" fillId="0" borderId="1" xfId="6" applyBorder="1"/>
    <xf numFmtId="0" fontId="23" fillId="0" borderId="0" xfId="6" applyFont="1"/>
    <xf numFmtId="3" fontId="18" fillId="0" borderId="2" xfId="6" applyNumberFormat="1" applyFont="1" applyBorder="1"/>
    <xf numFmtId="3" fontId="17" fillId="0" borderId="2" xfId="6" applyNumberFormat="1" applyBorder="1"/>
    <xf numFmtId="0" fontId="17" fillId="0" borderId="0" xfId="6"/>
    <xf numFmtId="0" fontId="17" fillId="0" borderId="106" xfId="6" applyBorder="1"/>
    <xf numFmtId="0" fontId="18" fillId="0" borderId="34" xfId="6" applyFont="1" applyBorder="1" applyAlignment="1">
      <alignment horizontal="center"/>
    </xf>
    <xf numFmtId="0" fontId="18" fillId="0" borderId="117" xfId="6" applyFont="1" applyBorder="1" applyAlignment="1">
      <alignment horizontal="center"/>
    </xf>
    <xf numFmtId="0" fontId="18" fillId="0" borderId="118" xfId="6" applyFont="1" applyBorder="1" applyAlignment="1">
      <alignment horizontal="right"/>
    </xf>
    <xf numFmtId="0" fontId="18" fillId="0" borderId="107" xfId="6" applyFont="1" applyBorder="1" applyAlignment="1">
      <alignment horizontal="left"/>
    </xf>
    <xf numFmtId="0" fontId="18" fillId="0" borderId="108" xfId="6" applyFont="1" applyBorder="1" applyAlignment="1">
      <alignment horizontal="center"/>
    </xf>
    <xf numFmtId="0" fontId="18" fillId="0" borderId="109" xfId="6" applyFont="1" applyBorder="1" applyAlignment="1">
      <alignment horizontal="center"/>
    </xf>
    <xf numFmtId="0" fontId="18" fillId="0" borderId="111" xfId="6" applyFont="1" applyBorder="1" applyAlignment="1">
      <alignment horizontal="center"/>
    </xf>
    <xf numFmtId="0" fontId="18" fillId="0" borderId="112" xfId="6" applyFont="1" applyBorder="1" applyAlignment="1">
      <alignment horizontal="center"/>
    </xf>
    <xf numFmtId="0" fontId="18" fillId="0" borderId="83" xfId="6" applyFont="1" applyBorder="1" applyAlignment="1">
      <alignment horizontal="center"/>
    </xf>
    <xf numFmtId="0" fontId="18" fillId="0" borderId="82" xfId="6" applyFont="1" applyBorder="1" applyAlignment="1">
      <alignment horizontal="center"/>
    </xf>
    <xf numFmtId="0" fontId="18" fillId="0" borderId="119" xfId="6" applyFont="1" applyBorder="1" applyAlignment="1">
      <alignment horizontal="center"/>
    </xf>
    <xf numFmtId="0" fontId="17" fillId="0" borderId="92" xfId="6" applyBorder="1"/>
    <xf numFmtId="0" fontId="17" fillId="0" borderId="92" xfId="6" applyBorder="1" applyAlignment="1">
      <alignment horizontal="center"/>
    </xf>
    <xf numFmtId="44" fontId="17" fillId="0" borderId="92" xfId="2" applyFont="1" applyBorder="1" applyAlignment="1"/>
    <xf numFmtId="169" fontId="17" fillId="0" borderId="120" xfId="6" applyNumberFormat="1" applyBorder="1"/>
    <xf numFmtId="0" fontId="17" fillId="0" borderId="121" xfId="6" applyBorder="1" applyAlignment="1">
      <alignment horizontal="center"/>
    </xf>
    <xf numFmtId="44" fontId="17" fillId="0" borderId="92" xfId="2" applyFont="1" applyFill="1" applyBorder="1" applyAlignment="1"/>
    <xf numFmtId="169" fontId="17" fillId="0" borderId="92" xfId="6" applyNumberFormat="1" applyBorder="1"/>
    <xf numFmtId="0" fontId="30" fillId="0" borderId="92" xfId="6" applyFont="1" applyBorder="1"/>
    <xf numFmtId="0" fontId="1" fillId="0" borderId="92" xfId="3" applyBorder="1" applyAlignment="1">
      <alignment horizontal="center"/>
    </xf>
    <xf numFmtId="169" fontId="31" fillId="0" borderId="120" xfId="3" applyNumberFormat="1" applyFont="1" applyBorder="1"/>
    <xf numFmtId="0" fontId="1" fillId="0" borderId="121" xfId="3" applyBorder="1" applyAlignment="1">
      <alignment horizontal="center"/>
    </xf>
    <xf numFmtId="44" fontId="17" fillId="0" borderId="92" xfId="5" applyFont="1" applyFill="1" applyBorder="1" applyAlignment="1"/>
    <xf numFmtId="169" fontId="31" fillId="0" borderId="92" xfId="3" applyNumberFormat="1" applyFont="1" applyBorder="1"/>
    <xf numFmtId="169" fontId="17" fillId="0" borderId="92" xfId="6" applyNumberFormat="1" applyFont="1" applyBorder="1"/>
    <xf numFmtId="3" fontId="26" fillId="0" borderId="0" xfId="7" applyNumberFormat="1" applyFont="1"/>
    <xf numFmtId="6" fontId="28" fillId="0" borderId="0" xfId="7" applyNumberFormat="1" applyFont="1"/>
    <xf numFmtId="0" fontId="27" fillId="0" borderId="0" xfId="7" applyFont="1"/>
    <xf numFmtId="6" fontId="26" fillId="0" borderId="0" xfId="7" applyNumberFormat="1" applyFont="1"/>
    <xf numFmtId="0" fontId="26" fillId="0" borderId="1" xfId="7" applyFont="1" applyBorder="1"/>
    <xf numFmtId="6" fontId="28" fillId="0" borderId="1" xfId="7" applyNumberFormat="1" applyFont="1" applyBorder="1"/>
    <xf numFmtId="3" fontId="24" fillId="0" borderId="0" xfId="7" applyNumberFormat="1" applyFont="1"/>
    <xf numFmtId="0" fontId="28" fillId="0" borderId="122" xfId="7" applyFont="1" applyBorder="1"/>
    <xf numFmtId="6" fontId="26" fillId="0" borderId="123" xfId="7" applyNumberFormat="1" applyFont="1" applyBorder="1" applyAlignment="1">
      <alignment horizontal="center"/>
    </xf>
    <xf numFmtId="6" fontId="26" fillId="0" borderId="124" xfId="7" applyNumberFormat="1" applyFont="1" applyBorder="1" applyAlignment="1">
      <alignment horizontal="center"/>
    </xf>
    <xf numFmtId="0" fontId="17" fillId="0" borderId="0" xfId="7" applyFont="1"/>
    <xf numFmtId="0" fontId="26" fillId="0" borderId="125" xfId="7" applyFont="1" applyBorder="1" applyAlignment="1">
      <alignment horizontal="center"/>
    </xf>
    <xf numFmtId="6" fontId="26" fillId="0" borderId="126" xfId="7" applyNumberFormat="1" applyFont="1" applyBorder="1" applyAlignment="1">
      <alignment horizontal="center"/>
    </xf>
    <xf numFmtId="6" fontId="26" fillId="0" borderId="127" xfId="7" applyNumberFormat="1" applyFont="1" applyBorder="1" applyAlignment="1">
      <alignment horizontal="center"/>
    </xf>
    <xf numFmtId="0" fontId="28" fillId="0" borderId="128" xfId="7" applyFont="1" applyBorder="1"/>
    <xf numFmtId="6" fontId="28" fillId="0" borderId="129" xfId="0" applyNumberFormat="1" applyFont="1" applyBorder="1"/>
    <xf numFmtId="6" fontId="28" fillId="0" borderId="130" xfId="0" applyNumberFormat="1" applyFont="1" applyBorder="1"/>
    <xf numFmtId="6" fontId="28" fillId="0" borderId="45" xfId="0" applyNumberFormat="1" applyFont="1" applyBorder="1"/>
    <xf numFmtId="6" fontId="28" fillId="0" borderId="76" xfId="0" applyNumberFormat="1" applyFont="1" applyBorder="1"/>
    <xf numFmtId="0" fontId="26" fillId="0" borderId="131" xfId="7" applyFont="1" applyBorder="1"/>
    <xf numFmtId="6" fontId="26" fillId="0" borderId="132" xfId="0" applyNumberFormat="1" applyFont="1" applyBorder="1"/>
    <xf numFmtId="6" fontId="26" fillId="0" borderId="133" xfId="0" applyNumberFormat="1" applyFont="1" applyBorder="1"/>
    <xf numFmtId="0" fontId="18" fillId="0" borderId="0" xfId="7" applyFont="1"/>
    <xf numFmtId="6" fontId="17" fillId="0" borderId="0" xfId="7" applyNumberFormat="1" applyFont="1"/>
    <xf numFmtId="3" fontId="32" fillId="0" borderId="0" xfId="0" applyNumberFormat="1" applyFont="1"/>
    <xf numFmtId="3" fontId="33" fillId="0" borderId="0" xfId="0" applyNumberFormat="1" applyFont="1"/>
    <xf numFmtId="169" fontId="32" fillId="0" borderId="0" xfId="2" applyNumberFormat="1" applyFont="1" applyBorder="1" applyAlignment="1"/>
    <xf numFmtId="0" fontId="32" fillId="0" borderId="1" xfId="0" applyFont="1" applyBorder="1"/>
    <xf numFmtId="3" fontId="33" fillId="0" borderId="1" xfId="0" applyNumberFormat="1" applyFont="1" applyBorder="1"/>
    <xf numFmtId="0" fontId="33" fillId="0" borderId="1" xfId="0" applyFont="1" applyBorder="1"/>
    <xf numFmtId="169" fontId="33" fillId="0" borderId="0" xfId="2" applyNumberFormat="1" applyFont="1" applyAlignment="1"/>
    <xf numFmtId="0" fontId="33" fillId="0" borderId="93" xfId="0" applyFont="1" applyBorder="1"/>
    <xf numFmtId="0" fontId="32" fillId="0" borderId="93" xfId="0" applyFont="1" applyBorder="1" applyAlignment="1">
      <alignment horizontal="center"/>
    </xf>
    <xf numFmtId="169" fontId="32" fillId="0" borderId="93" xfId="2" applyNumberFormat="1" applyFont="1" applyBorder="1" applyAlignment="1">
      <alignment horizontal="center"/>
    </xf>
    <xf numFmtId="0" fontId="32" fillId="0" borderId="85" xfId="0" applyFont="1" applyBorder="1" applyAlignment="1">
      <alignment horizontal="center"/>
    </xf>
    <xf numFmtId="0" fontId="32" fillId="0" borderId="110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169" fontId="32" fillId="0" borderId="41" xfId="2" applyNumberFormat="1" applyFont="1" applyBorder="1" applyAlignment="1">
      <alignment horizontal="center"/>
    </xf>
    <xf numFmtId="0" fontId="32" fillId="0" borderId="41" xfId="0" applyFont="1" applyBorder="1" applyAlignment="1">
      <alignment horizontal="center"/>
    </xf>
    <xf numFmtId="0" fontId="33" fillId="0" borderId="36" xfId="0" applyFont="1" applyBorder="1"/>
    <xf numFmtId="0" fontId="33" fillId="0" borderId="36" xfId="3" applyFont="1" applyBorder="1"/>
    <xf numFmtId="3" fontId="33" fillId="0" borderId="0" xfId="3" applyNumberFormat="1" applyFont="1"/>
    <xf numFmtId="3" fontId="33" fillId="0" borderId="36" xfId="3" applyNumberFormat="1" applyFont="1" applyBorder="1"/>
    <xf numFmtId="170" fontId="33" fillId="0" borderId="36" xfId="0" applyNumberFormat="1" applyFont="1" applyBorder="1"/>
    <xf numFmtId="170" fontId="33" fillId="0" borderId="113" xfId="3" applyNumberFormat="1" applyFont="1" applyBorder="1"/>
    <xf numFmtId="0" fontId="33" fillId="0" borderId="34" xfId="3" applyFont="1" applyBorder="1"/>
    <xf numFmtId="169" fontId="33" fillId="0" borderId="34" xfId="2" applyNumberFormat="1" applyFont="1" applyBorder="1"/>
    <xf numFmtId="168" fontId="33" fillId="0" borderId="35" xfId="4" applyNumberFormat="1" applyFont="1" applyBorder="1" applyAlignment="1"/>
    <xf numFmtId="3" fontId="33" fillId="0" borderId="33" xfId="3" applyNumberFormat="1" applyFont="1" applyBorder="1"/>
    <xf numFmtId="3" fontId="33" fillId="0" borderId="34" xfId="3" applyNumberFormat="1" applyFont="1" applyBorder="1"/>
    <xf numFmtId="170" fontId="33" fillId="0" borderId="45" xfId="0" applyNumberFormat="1" applyFont="1" applyBorder="1"/>
    <xf numFmtId="170" fontId="33" fillId="0" borderId="90" xfId="3" applyNumberFormat="1" applyFont="1" applyBorder="1"/>
    <xf numFmtId="0" fontId="33" fillId="0" borderId="34" xfId="0" applyFont="1" applyBorder="1"/>
    <xf numFmtId="5" fontId="33" fillId="0" borderId="34" xfId="2" applyNumberFormat="1" applyFont="1" applyBorder="1" applyAlignment="1"/>
    <xf numFmtId="5" fontId="33" fillId="0" borderId="34" xfId="2" applyNumberFormat="1" applyFont="1" applyBorder="1"/>
    <xf numFmtId="170" fontId="33" fillId="0" borderId="34" xfId="0" applyNumberFormat="1" applyFont="1" applyBorder="1"/>
    <xf numFmtId="0" fontId="32" fillId="0" borderId="114" xfId="0" applyFont="1" applyBorder="1" applyAlignment="1">
      <alignment horizontal="centerContinuous"/>
    </xf>
    <xf numFmtId="0" fontId="32" fillId="0" borderId="87" xfId="0" applyFont="1" applyBorder="1" applyAlignment="1">
      <alignment horizontal="centerContinuous"/>
    </xf>
    <xf numFmtId="0" fontId="32" fillId="0" borderId="115" xfId="0" applyFont="1" applyBorder="1" applyAlignment="1">
      <alignment horizontal="center"/>
    </xf>
    <xf numFmtId="0" fontId="32" fillId="0" borderId="116" xfId="0" applyFont="1" applyBorder="1" applyAlignment="1">
      <alignment horizontal="center"/>
    </xf>
    <xf numFmtId="168" fontId="32" fillId="0" borderId="85" xfId="1" applyNumberFormat="1" applyFont="1" applyBorder="1" applyAlignment="1">
      <alignment horizontal="center"/>
    </xf>
    <xf numFmtId="0" fontId="32" fillId="0" borderId="40" xfId="0" applyFont="1" applyBorder="1" applyAlignment="1">
      <alignment horizontal="center"/>
    </xf>
    <xf numFmtId="169" fontId="33" fillId="0" borderId="36" xfId="2" applyNumberFormat="1" applyFont="1" applyBorder="1"/>
    <xf numFmtId="168" fontId="33" fillId="0" borderId="37" xfId="1" applyNumberFormat="1" applyFont="1" applyBorder="1"/>
    <xf numFmtId="3" fontId="33" fillId="0" borderId="36" xfId="0" applyNumberFormat="1" applyFont="1" applyBorder="1"/>
    <xf numFmtId="170" fontId="33" fillId="0" borderId="57" xfId="0" applyNumberFormat="1" applyFont="1" applyBorder="1"/>
    <xf numFmtId="0" fontId="32" fillId="2" borderId="45" xfId="0" applyFont="1" applyFill="1" applyBorder="1" applyAlignment="1">
      <alignment horizontal="left"/>
    </xf>
    <xf numFmtId="0" fontId="33" fillId="2" borderId="45" xfId="0" applyFont="1" applyFill="1" applyBorder="1"/>
    <xf numFmtId="169" fontId="33" fillId="2" borderId="45" xfId="2" applyNumberFormat="1" applyFont="1" applyFill="1" applyBorder="1"/>
    <xf numFmtId="168" fontId="33" fillId="2" borderId="35" xfId="4" applyNumberFormat="1" applyFont="1" applyFill="1" applyBorder="1" applyAlignment="1"/>
    <xf numFmtId="3" fontId="33" fillId="2" borderId="97" xfId="0" applyNumberFormat="1" applyFont="1" applyFill="1" applyBorder="1"/>
    <xf numFmtId="3" fontId="33" fillId="2" borderId="45" xfId="0" applyNumberFormat="1" applyFont="1" applyFill="1" applyBorder="1"/>
    <xf numFmtId="170" fontId="33" fillId="2" borderId="45" xfId="0" applyNumberFormat="1" applyFont="1" applyFill="1" applyBorder="1"/>
    <xf numFmtId="0" fontId="32" fillId="0" borderId="34" xfId="0" applyFont="1" applyBorder="1"/>
    <xf numFmtId="168" fontId="33" fillId="0" borderId="35" xfId="1" applyNumberFormat="1" applyFont="1" applyBorder="1"/>
    <xf numFmtId="3" fontId="33" fillId="0" borderId="33" xfId="0" applyNumberFormat="1" applyFont="1" applyBorder="1"/>
    <xf numFmtId="3" fontId="33" fillId="0" borderId="34" xfId="0" applyNumberFormat="1" applyFont="1" applyBorder="1"/>
    <xf numFmtId="170" fontId="33" fillId="0" borderId="50" xfId="0" applyNumberFormat="1" applyFont="1" applyBorder="1"/>
    <xf numFmtId="5" fontId="33" fillId="0" borderId="40" xfId="2" applyNumberFormat="1" applyFont="1" applyBorder="1" applyAlignment="1"/>
    <xf numFmtId="168" fontId="33" fillId="0" borderId="37" xfId="4" applyNumberFormat="1" applyFont="1" applyBorder="1"/>
    <xf numFmtId="170" fontId="33" fillId="0" borderId="40" xfId="0" applyNumberFormat="1" applyFont="1" applyBorder="1"/>
    <xf numFmtId="0" fontId="33" fillId="0" borderId="34" xfId="0" applyFont="1" applyBorder="1" applyAlignment="1">
      <alignment shrinkToFit="1"/>
    </xf>
    <xf numFmtId="0" fontId="33" fillId="0" borderId="33" xfId="3" applyFont="1" applyBorder="1"/>
    <xf numFmtId="170" fontId="33" fillId="0" borderId="50" xfId="3" applyNumberFormat="1" applyFont="1" applyBorder="1"/>
    <xf numFmtId="169" fontId="33" fillId="0" borderId="34" xfId="2" applyNumberFormat="1" applyFont="1" applyBorder="1" applyAlignment="1"/>
    <xf numFmtId="5" fontId="33" fillId="0" borderId="35" xfId="4" applyNumberFormat="1" applyFont="1" applyBorder="1" applyAlignment="1"/>
    <xf numFmtId="0" fontId="32" fillId="0" borderId="34" xfId="0" applyFont="1" applyBorder="1" applyAlignment="1">
      <alignment shrinkToFit="1"/>
    </xf>
    <xf numFmtId="0" fontId="33" fillId="0" borderId="36" xfId="0" applyFont="1" applyBorder="1" applyAlignment="1">
      <alignment shrinkToFit="1"/>
    </xf>
    <xf numFmtId="5" fontId="33" fillId="0" borderId="42" xfId="4" applyNumberFormat="1" applyFont="1" applyBorder="1" applyAlignment="1"/>
    <xf numFmtId="5" fontId="33" fillId="0" borderId="37" xfId="4" applyNumberFormat="1" applyFont="1" applyBorder="1"/>
    <xf numFmtId="170" fontId="33" fillId="0" borderId="57" xfId="3" applyNumberFormat="1" applyFont="1" applyBorder="1"/>
    <xf numFmtId="5" fontId="33" fillId="0" borderId="35" xfId="4" applyNumberFormat="1" applyFont="1" applyFill="1" applyBorder="1" applyAlignment="1"/>
    <xf numFmtId="168" fontId="33" fillId="0" borderId="35" xfId="1" applyNumberFormat="1" applyFont="1" applyBorder="1" applyAlignment="1"/>
    <xf numFmtId="170" fontId="33" fillId="0" borderId="90" xfId="0" applyNumberFormat="1" applyFont="1" applyBorder="1"/>
    <xf numFmtId="170" fontId="33" fillId="0" borderId="113" xfId="0" applyNumberFormat="1" applyFont="1" applyBorder="1"/>
    <xf numFmtId="168" fontId="33" fillId="0" borderId="34" xfId="1" applyNumberFormat="1" applyFont="1" applyBorder="1"/>
    <xf numFmtId="168" fontId="33" fillId="0" borderId="76" xfId="1" applyNumberFormat="1" applyFont="1" applyBorder="1"/>
    <xf numFmtId="168" fontId="33" fillId="0" borderId="33" xfId="1" applyNumberFormat="1" applyFont="1" applyBorder="1" applyAlignment="1"/>
    <xf numFmtId="168" fontId="33" fillId="0" borderId="34" xfId="1" applyNumberFormat="1" applyFont="1" applyBorder="1" applyAlignment="1"/>
    <xf numFmtId="168" fontId="33" fillId="0" borderId="50" xfId="1" applyNumberFormat="1" applyFont="1" applyFill="1" applyBorder="1" applyAlignment="1"/>
    <xf numFmtId="168" fontId="33" fillId="0" borderId="47" xfId="1" applyNumberFormat="1" applyFont="1" applyBorder="1" applyAlignment="1"/>
    <xf numFmtId="168" fontId="33" fillId="0" borderId="45" xfId="1" applyNumberFormat="1" applyFont="1" applyFill="1" applyBorder="1" applyAlignment="1"/>
    <xf numFmtId="0" fontId="33" fillId="0" borderId="33" xfId="0" applyFont="1" applyBorder="1"/>
    <xf numFmtId="169" fontId="33" fillId="0" borderId="33" xfId="2" applyNumberFormat="1" applyFont="1" applyBorder="1"/>
    <xf numFmtId="43" fontId="33" fillId="0" borderId="33" xfId="0" applyNumberFormat="1" applyFont="1" applyBorder="1"/>
    <xf numFmtId="43" fontId="33" fillId="0" borderId="33" xfId="1" applyFont="1" applyBorder="1"/>
    <xf numFmtId="0" fontId="33" fillId="0" borderId="0" xfId="0" applyFont="1"/>
    <xf numFmtId="169" fontId="33" fillId="0" borderId="0" xfId="2" applyNumberFormat="1" applyFont="1" applyBorder="1"/>
    <xf numFmtId="43" fontId="33" fillId="0" borderId="0" xfId="0" applyNumberFormat="1" applyFont="1"/>
    <xf numFmtId="168" fontId="33" fillId="0" borderId="0" xfId="1" applyNumberFormat="1" applyFont="1" applyBorder="1"/>
    <xf numFmtId="168" fontId="33" fillId="0" borderId="0" xfId="0" applyNumberFormat="1" applyFont="1"/>
    <xf numFmtId="0" fontId="33" fillId="0" borderId="0" xfId="0" quotePrefix="1" applyFont="1" applyAlignment="1">
      <alignment horizontal="left"/>
    </xf>
    <xf numFmtId="3" fontId="32" fillId="0" borderId="0" xfId="0" applyNumberFormat="1" applyFont="1" applyBorder="1"/>
    <xf numFmtId="3" fontId="33" fillId="0" borderId="0" xfId="0" applyNumberFormat="1" applyFont="1" applyBorder="1"/>
    <xf numFmtId="169" fontId="33" fillId="0" borderId="0" xfId="2" applyNumberFormat="1" applyFont="1" applyBorder="1" applyAlignment="1"/>
    <xf numFmtId="170" fontId="33" fillId="0" borderId="1" xfId="0" applyNumberFormat="1" applyFont="1" applyBorder="1"/>
    <xf numFmtId="170" fontId="33" fillId="0" borderId="134" xfId="0" applyNumberFormat="1" applyFont="1" applyBorder="1"/>
    <xf numFmtId="0" fontId="33" fillId="0" borderId="135" xfId="0" applyFont="1" applyBorder="1"/>
    <xf numFmtId="0" fontId="32" fillId="0" borderId="136" xfId="0" applyFont="1" applyBorder="1" applyAlignment="1">
      <alignment horizontal="center"/>
    </xf>
    <xf numFmtId="169" fontId="32" fillId="0" borderId="136" xfId="2" applyNumberFormat="1" applyFont="1" applyBorder="1" applyAlignment="1">
      <alignment horizontal="center"/>
    </xf>
    <xf numFmtId="0" fontId="32" fillId="0" borderId="137" xfId="0" applyFont="1" applyBorder="1" applyAlignment="1">
      <alignment horizontal="centerContinuous"/>
    </xf>
    <xf numFmtId="0" fontId="32" fillId="0" borderId="138" xfId="0" applyFont="1" applyBorder="1" applyAlignment="1">
      <alignment horizontal="center"/>
    </xf>
    <xf numFmtId="0" fontId="32" fillId="0" borderId="139" xfId="0" applyFont="1" applyBorder="1" applyAlignment="1">
      <alignment horizontal="center"/>
    </xf>
    <xf numFmtId="0" fontId="33" fillId="0" borderId="140" xfId="0" applyFont="1" applyBorder="1"/>
    <xf numFmtId="0" fontId="32" fillId="0" borderId="141" xfId="0" applyFont="1" applyBorder="1" applyAlignment="1">
      <alignment horizontal="center"/>
    </xf>
    <xf numFmtId="0" fontId="32" fillId="0" borderId="142" xfId="0" applyFont="1" applyBorder="1" applyAlignment="1">
      <alignment horizontal="center"/>
    </xf>
    <xf numFmtId="0" fontId="33" fillId="0" borderId="92" xfId="3" applyFont="1" applyBorder="1"/>
    <xf numFmtId="5" fontId="33" fillId="0" borderId="92" xfId="2" applyNumberFormat="1" applyFont="1" applyBorder="1" applyAlignment="1"/>
    <xf numFmtId="3" fontId="33" fillId="0" borderId="92" xfId="3" applyNumberFormat="1" applyFont="1" applyBorder="1"/>
    <xf numFmtId="170" fontId="33" fillId="0" borderId="92" xfId="0" applyNumberFormat="1" applyFont="1" applyBorder="1"/>
    <xf numFmtId="170" fontId="33" fillId="0" borderId="92" xfId="3" applyNumberFormat="1" applyFont="1" applyBorder="1"/>
    <xf numFmtId="169" fontId="33" fillId="0" borderId="92" xfId="2" applyNumberFormat="1" applyFont="1" applyBorder="1"/>
    <xf numFmtId="5" fontId="33" fillId="0" borderId="92" xfId="2" applyNumberFormat="1" applyFont="1" applyBorder="1"/>
    <xf numFmtId="1" fontId="33" fillId="0" borderId="92" xfId="3" applyNumberFormat="1" applyFont="1" applyBorder="1"/>
    <xf numFmtId="165" fontId="33" fillId="0" borderId="92" xfId="5" applyNumberFormat="1" applyFont="1" applyFill="1" applyBorder="1" applyAlignment="1"/>
    <xf numFmtId="168" fontId="33" fillId="0" borderId="92" xfId="1" applyNumberFormat="1" applyFont="1" applyBorder="1"/>
    <xf numFmtId="165" fontId="33" fillId="0" borderId="92" xfId="2" applyNumberFormat="1" applyFont="1" applyFill="1" applyBorder="1" applyAlignment="1"/>
    <xf numFmtId="0" fontId="32" fillId="0" borderId="143" xfId="0" applyFont="1" applyBorder="1" applyAlignment="1">
      <alignment horizontal="centerContinuous"/>
    </xf>
    <xf numFmtId="0" fontId="32" fillId="0" borderId="84" xfId="0" applyFont="1" applyBorder="1" applyAlignment="1">
      <alignment horizontal="center"/>
    </xf>
    <xf numFmtId="3" fontId="33" fillId="0" borderId="87" xfId="3" applyNumberFormat="1" applyFont="1" applyBorder="1"/>
    <xf numFmtId="168" fontId="33" fillId="0" borderId="87" xfId="1" applyNumberFormat="1" applyFont="1" applyBorder="1"/>
    <xf numFmtId="0" fontId="33" fillId="0" borderId="44" xfId="0" applyFont="1" applyBorder="1"/>
    <xf numFmtId="0" fontId="32" fillId="0" borderId="36" xfId="0" applyFont="1" applyBorder="1" applyAlignment="1">
      <alignment horizontal="center"/>
    </xf>
    <xf numFmtId="169" fontId="32" fillId="0" borderId="36" xfId="2" applyNumberFormat="1" applyFont="1" applyBorder="1" applyAlignment="1">
      <alignment horizontal="center"/>
    </xf>
    <xf numFmtId="168" fontId="32" fillId="0" borderId="37" xfId="1" applyNumberFormat="1" applyFont="1" applyBorder="1" applyAlignment="1">
      <alignment horizontal="center"/>
    </xf>
    <xf numFmtId="0" fontId="33" fillId="0" borderId="121" xfId="0" applyFont="1" applyBorder="1"/>
    <xf numFmtId="5" fontId="33" fillId="0" borderId="144" xfId="4" applyNumberFormat="1" applyFont="1" applyBorder="1" applyAlignment="1"/>
    <xf numFmtId="168" fontId="33" fillId="0" borderId="144" xfId="4" applyNumberFormat="1" applyFont="1" applyBorder="1" applyAlignment="1"/>
    <xf numFmtId="5" fontId="33" fillId="0" borderId="144" xfId="5" applyNumberFormat="1" applyFont="1" applyBorder="1" applyAlignment="1"/>
    <xf numFmtId="0" fontId="32" fillId="0" borderId="121" xfId="0" applyFont="1" applyBorder="1"/>
    <xf numFmtId="5" fontId="33" fillId="0" borderId="144" xfId="2" applyNumberFormat="1" applyFont="1" applyBorder="1" applyAlignment="1"/>
    <xf numFmtId="0" fontId="32" fillId="0" borderId="145" xfId="0" applyFont="1" applyBorder="1"/>
    <xf numFmtId="0" fontId="33" fillId="0" borderId="78" xfId="0" applyFont="1" applyBorder="1"/>
    <xf numFmtId="169" fontId="33" fillId="0" borderId="78" xfId="2" applyNumberFormat="1" applyFont="1" applyBorder="1"/>
    <xf numFmtId="168" fontId="33" fillId="0" borderId="146" xfId="1" applyNumberFormat="1" applyFont="1" applyBorder="1" applyAlignment="1"/>
    <xf numFmtId="0" fontId="32" fillId="0" borderId="83" xfId="0" applyFont="1" applyBorder="1" applyAlignment="1">
      <alignment horizontal="center"/>
    </xf>
    <xf numFmtId="169" fontId="32" fillId="0" borderId="83" xfId="2" applyNumberFormat="1" applyFont="1" applyBorder="1" applyAlignment="1">
      <alignment horizontal="center"/>
    </xf>
    <xf numFmtId="0" fontId="32" fillId="0" borderId="147" xfId="0" applyFont="1" applyBorder="1" applyAlignment="1">
      <alignment horizontal="center"/>
    </xf>
  </cellXfs>
  <cellStyles count="12">
    <cellStyle name="Comma" xfId="1" builtinId="3"/>
    <cellStyle name="Comma 10" xfId="9" xr:uid="{6D30EB29-867F-4718-9DCA-2FD7D2AE9E56}"/>
    <cellStyle name="Comma 2" xfId="4" xr:uid="{C8C14CAC-DC2E-4648-AAB5-0F4C77340F5A}"/>
    <cellStyle name="Currency" xfId="2" builtinId="4"/>
    <cellStyle name="Currency 2" xfId="5" xr:uid="{754D399D-7154-483D-8F87-69602E77FDA0}"/>
    <cellStyle name="Normal" xfId="0" builtinId="0"/>
    <cellStyle name="Normal 15" xfId="7" xr:uid="{F1C6F557-61A0-440C-9754-351E6F729B55}"/>
    <cellStyle name="Normal 2" xfId="3" xr:uid="{83EE2CCB-677C-4A41-A292-DC11FF3C2038}"/>
    <cellStyle name="Normal 2 2" xfId="8" xr:uid="{D6CC51F0-60D5-4B1E-A0C0-70FD8660CCB5}"/>
    <cellStyle name="Normal 6" xfId="6" xr:uid="{787631BC-10C9-4379-9FC3-88260A216867}"/>
    <cellStyle name="Normal 7" xfId="10" xr:uid="{9F24170D-30EF-40A1-B442-2EAB5274B0FD}"/>
    <cellStyle name="Percent 2" xfId="11" xr:uid="{9988EA5C-7432-49ED-8A15-9B3F74EDE0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BB34D-CBAF-4B79-8415-879CC5CDD0A2}">
  <sheetPr>
    <tabColor theme="6" tint="0.59999389629810485"/>
  </sheetPr>
  <dimension ref="A1:L100"/>
  <sheetViews>
    <sheetView zoomScale="76" zoomScaleNormal="76" workbookViewId="0">
      <selection activeCell="C20" sqref="C20"/>
    </sheetView>
  </sheetViews>
  <sheetFormatPr defaultColWidth="7.07421875" defaultRowHeight="15" customHeight="1" x14ac:dyDescent="0.35"/>
  <cols>
    <col min="1" max="1" width="47.3046875" customWidth="1"/>
    <col min="2" max="5" width="19.3046875" style="72" customWidth="1"/>
    <col min="6" max="6" width="19.3046875" style="73" customWidth="1"/>
    <col min="7" max="7" width="23.4609375" customWidth="1"/>
    <col min="8" max="8" width="19.53515625" customWidth="1"/>
  </cols>
  <sheetData>
    <row r="1" spans="1:6" s="6" customFormat="1" ht="20.149999999999999" customHeight="1" x14ac:dyDescent="0.45">
      <c r="A1" s="1" t="s">
        <v>0</v>
      </c>
      <c r="B1" s="2"/>
      <c r="C1" s="2"/>
      <c r="D1" s="3" t="s">
        <v>1</v>
      </c>
      <c r="E1" s="4" t="s">
        <v>2</v>
      </c>
      <c r="F1" s="5"/>
    </row>
    <row r="2" spans="1:6" s="6" customFormat="1" ht="20.149999999999999" customHeight="1" x14ac:dyDescent="0.45">
      <c r="A2" s="1" t="s">
        <v>3</v>
      </c>
      <c r="B2" s="2"/>
      <c r="C2" s="2"/>
      <c r="D2" s="2"/>
      <c r="E2" s="2"/>
      <c r="F2" s="7"/>
    </row>
    <row r="3" spans="1:6" s="6" customFormat="1" ht="20.149999999999999" customHeight="1" thickBot="1" x14ac:dyDescent="0.5">
      <c r="A3" s="8" t="s">
        <v>4</v>
      </c>
      <c r="B3" s="9"/>
      <c r="C3" s="9"/>
      <c r="D3" s="9"/>
      <c r="E3" s="9"/>
      <c r="F3" s="10"/>
    </row>
    <row r="4" spans="1:6" ht="15" customHeight="1" thickTop="1" x14ac:dyDescent="0.35">
      <c r="A4" s="11" t="s">
        <v>5</v>
      </c>
      <c r="B4" s="12" t="s">
        <v>6</v>
      </c>
      <c r="C4" s="13" t="s">
        <v>7</v>
      </c>
      <c r="D4" s="13" t="s">
        <v>8</v>
      </c>
      <c r="E4" s="13" t="s">
        <v>9</v>
      </c>
      <c r="F4" s="14" t="s">
        <v>10</v>
      </c>
    </row>
    <row r="5" spans="1:6" s="18" customFormat="1" ht="15" customHeight="1" x14ac:dyDescent="0.35">
      <c r="A5" s="15"/>
      <c r="B5" s="16" t="s">
        <v>11</v>
      </c>
      <c r="C5" s="16" t="s">
        <v>11</v>
      </c>
      <c r="D5" s="16" t="s">
        <v>12</v>
      </c>
      <c r="E5" s="16" t="s">
        <v>13</v>
      </c>
      <c r="F5" s="17" t="s">
        <v>14</v>
      </c>
    </row>
    <row r="6" spans="1:6" ht="15" customHeight="1" x14ac:dyDescent="0.35">
      <c r="A6" s="19" t="s">
        <v>15</v>
      </c>
      <c r="B6" s="20"/>
      <c r="C6" s="20"/>
      <c r="D6" s="20"/>
      <c r="E6" s="20"/>
      <c r="F6" s="21"/>
    </row>
    <row r="7" spans="1:6" ht="15" customHeight="1" x14ac:dyDescent="0.35">
      <c r="A7" s="19" t="s">
        <v>16</v>
      </c>
      <c r="B7" s="20"/>
      <c r="C7" s="20"/>
      <c r="D7" s="20"/>
      <c r="E7" s="20"/>
      <c r="F7" s="22"/>
    </row>
    <row r="8" spans="1:6" ht="15" customHeight="1" x14ac:dyDescent="0.35">
      <c r="A8" s="23" t="s">
        <v>17</v>
      </c>
      <c r="B8" s="24">
        <v>16563835</v>
      </c>
      <c r="C8" s="24">
        <v>16563835</v>
      </c>
      <c r="D8" s="24">
        <v>16891501</v>
      </c>
      <c r="E8" s="24">
        <f t="shared" ref="E8:E33" si="0">D8-C8</f>
        <v>327666</v>
      </c>
      <c r="F8" s="25">
        <f t="shared" ref="F8:F33" si="1">IF(ISBLANK(E8),"  ",IF(C8&gt;0,E8/C8,IF(E8&gt;0,1,0)))</f>
        <v>1.9782013042269498E-2</v>
      </c>
    </row>
    <row r="9" spans="1:6" ht="15" customHeight="1" x14ac:dyDescent="0.35">
      <c r="A9" s="23" t="s">
        <v>18</v>
      </c>
      <c r="B9" s="24">
        <v>0</v>
      </c>
      <c r="C9" s="24">
        <v>0</v>
      </c>
      <c r="D9" s="24">
        <v>0</v>
      </c>
      <c r="E9" s="24">
        <f t="shared" si="0"/>
        <v>0</v>
      </c>
      <c r="F9" s="25">
        <f t="shared" si="1"/>
        <v>0</v>
      </c>
    </row>
    <row r="10" spans="1:6" s="29" customFormat="1" ht="15" customHeight="1" x14ac:dyDescent="0.35">
      <c r="A10" s="26" t="s">
        <v>19</v>
      </c>
      <c r="B10" s="27">
        <f>SUM(B11:B33)</f>
        <v>1143688</v>
      </c>
      <c r="C10" s="27">
        <f>SUM(C11:C33)</f>
        <v>1143688</v>
      </c>
      <c r="D10" s="27">
        <f>SUM(D11:D33)</f>
        <v>989423</v>
      </c>
      <c r="E10" s="27">
        <f t="shared" si="0"/>
        <v>-154265</v>
      </c>
      <c r="F10" s="28">
        <f t="shared" si="1"/>
        <v>-0.13488381446688258</v>
      </c>
    </row>
    <row r="11" spans="1:6" s="34" customFormat="1" ht="15" customHeight="1" x14ac:dyDescent="0.35">
      <c r="A11" s="30" t="s">
        <v>20</v>
      </c>
      <c r="B11" s="31">
        <v>0</v>
      </c>
      <c r="C11" s="31">
        <v>0</v>
      </c>
      <c r="D11" s="31">
        <v>0</v>
      </c>
      <c r="E11" s="32">
        <f t="shared" si="0"/>
        <v>0</v>
      </c>
      <c r="F11" s="33">
        <f t="shared" si="1"/>
        <v>0</v>
      </c>
    </row>
    <row r="12" spans="1:6" s="34" customFormat="1" ht="15" customHeight="1" x14ac:dyDescent="0.35">
      <c r="A12" s="35" t="s">
        <v>21</v>
      </c>
      <c r="B12" s="31">
        <v>1143688</v>
      </c>
      <c r="C12" s="31">
        <v>1143688</v>
      </c>
      <c r="D12" s="31">
        <v>989423</v>
      </c>
      <c r="E12" s="32">
        <f t="shared" si="0"/>
        <v>-154265</v>
      </c>
      <c r="F12" s="33">
        <f t="shared" si="1"/>
        <v>-0.13488381446688258</v>
      </c>
    </row>
    <row r="13" spans="1:6" s="34" customFormat="1" ht="15" customHeight="1" x14ac:dyDescent="0.35">
      <c r="A13" s="35" t="s">
        <v>22</v>
      </c>
      <c r="B13" s="31">
        <v>0</v>
      </c>
      <c r="C13" s="31">
        <v>0</v>
      </c>
      <c r="D13" s="31">
        <v>0</v>
      </c>
      <c r="E13" s="32">
        <f t="shared" si="0"/>
        <v>0</v>
      </c>
      <c r="F13" s="33">
        <f t="shared" si="1"/>
        <v>0</v>
      </c>
    </row>
    <row r="14" spans="1:6" s="34" customFormat="1" ht="15" customHeight="1" x14ac:dyDescent="0.35">
      <c r="A14" s="35" t="s">
        <v>23</v>
      </c>
      <c r="B14" s="31">
        <v>0</v>
      </c>
      <c r="C14" s="31">
        <v>0</v>
      </c>
      <c r="D14" s="31">
        <v>0</v>
      </c>
      <c r="E14" s="32">
        <f t="shared" si="0"/>
        <v>0</v>
      </c>
      <c r="F14" s="33">
        <f t="shared" si="1"/>
        <v>0</v>
      </c>
    </row>
    <row r="15" spans="1:6" s="34" customFormat="1" ht="15" customHeight="1" x14ac:dyDescent="0.35">
      <c r="A15" s="35" t="s">
        <v>24</v>
      </c>
      <c r="B15" s="31">
        <v>0</v>
      </c>
      <c r="C15" s="31">
        <v>0</v>
      </c>
      <c r="D15" s="31">
        <v>0</v>
      </c>
      <c r="E15" s="32">
        <f t="shared" si="0"/>
        <v>0</v>
      </c>
      <c r="F15" s="33">
        <f t="shared" si="1"/>
        <v>0</v>
      </c>
    </row>
    <row r="16" spans="1:6" s="34" customFormat="1" ht="15" customHeight="1" x14ac:dyDescent="0.35">
      <c r="A16" s="35" t="s">
        <v>25</v>
      </c>
      <c r="B16" s="31">
        <v>0</v>
      </c>
      <c r="C16" s="31">
        <v>0</v>
      </c>
      <c r="D16" s="31">
        <v>0</v>
      </c>
      <c r="E16" s="32">
        <f t="shared" si="0"/>
        <v>0</v>
      </c>
      <c r="F16" s="33">
        <f t="shared" si="1"/>
        <v>0</v>
      </c>
    </row>
    <row r="17" spans="1:6" s="34" customFormat="1" ht="15" customHeight="1" x14ac:dyDescent="0.35">
      <c r="A17" s="35" t="s">
        <v>26</v>
      </c>
      <c r="B17" s="31">
        <v>0</v>
      </c>
      <c r="C17" s="31">
        <v>0</v>
      </c>
      <c r="D17" s="31">
        <v>0</v>
      </c>
      <c r="E17" s="32">
        <f t="shared" si="0"/>
        <v>0</v>
      </c>
      <c r="F17" s="33">
        <f t="shared" si="1"/>
        <v>0</v>
      </c>
    </row>
    <row r="18" spans="1:6" s="34" customFormat="1" ht="15" customHeight="1" x14ac:dyDescent="0.35">
      <c r="A18" s="35" t="s">
        <v>27</v>
      </c>
      <c r="B18" s="31">
        <v>0</v>
      </c>
      <c r="C18" s="31">
        <v>0</v>
      </c>
      <c r="D18" s="31">
        <v>0</v>
      </c>
      <c r="E18" s="32">
        <f t="shared" si="0"/>
        <v>0</v>
      </c>
      <c r="F18" s="33">
        <f t="shared" si="1"/>
        <v>0</v>
      </c>
    </row>
    <row r="19" spans="1:6" s="34" customFormat="1" ht="15" customHeight="1" x14ac:dyDescent="0.35">
      <c r="A19" s="35" t="s">
        <v>28</v>
      </c>
      <c r="B19" s="31">
        <v>0</v>
      </c>
      <c r="C19" s="31">
        <v>0</v>
      </c>
      <c r="D19" s="31">
        <v>0</v>
      </c>
      <c r="E19" s="32">
        <f t="shared" si="0"/>
        <v>0</v>
      </c>
      <c r="F19" s="33">
        <f t="shared" si="1"/>
        <v>0</v>
      </c>
    </row>
    <row r="20" spans="1:6" s="34" customFormat="1" ht="15" customHeight="1" x14ac:dyDescent="0.35">
      <c r="A20" s="35" t="s">
        <v>29</v>
      </c>
      <c r="B20" s="31">
        <v>0</v>
      </c>
      <c r="C20" s="31">
        <v>0</v>
      </c>
      <c r="D20" s="31">
        <v>0</v>
      </c>
      <c r="E20" s="32">
        <f t="shared" si="0"/>
        <v>0</v>
      </c>
      <c r="F20" s="33">
        <f t="shared" si="1"/>
        <v>0</v>
      </c>
    </row>
    <row r="21" spans="1:6" s="34" customFormat="1" ht="15" customHeight="1" x14ac:dyDescent="0.35">
      <c r="A21" s="36" t="s">
        <v>30</v>
      </c>
      <c r="B21" s="31">
        <v>0</v>
      </c>
      <c r="C21" s="31">
        <v>0</v>
      </c>
      <c r="D21" s="31">
        <v>0</v>
      </c>
      <c r="E21" s="32">
        <f t="shared" si="0"/>
        <v>0</v>
      </c>
      <c r="F21" s="33">
        <f t="shared" si="1"/>
        <v>0</v>
      </c>
    </row>
    <row r="22" spans="1:6" s="34" customFormat="1" ht="15" customHeight="1" x14ac:dyDescent="0.35">
      <c r="A22" s="36" t="s">
        <v>31</v>
      </c>
      <c r="B22" s="31">
        <v>0</v>
      </c>
      <c r="C22" s="31">
        <v>0</v>
      </c>
      <c r="D22" s="31">
        <v>0</v>
      </c>
      <c r="E22" s="32">
        <f t="shared" si="0"/>
        <v>0</v>
      </c>
      <c r="F22" s="33">
        <f t="shared" si="1"/>
        <v>0</v>
      </c>
    </row>
    <row r="23" spans="1:6" s="34" customFormat="1" ht="15" customHeight="1" x14ac:dyDescent="0.35">
      <c r="A23" s="36" t="s">
        <v>32</v>
      </c>
      <c r="B23" s="31">
        <v>0</v>
      </c>
      <c r="C23" s="31">
        <v>0</v>
      </c>
      <c r="D23" s="31">
        <v>0</v>
      </c>
      <c r="E23" s="32">
        <f t="shared" si="0"/>
        <v>0</v>
      </c>
      <c r="F23" s="33">
        <f t="shared" si="1"/>
        <v>0</v>
      </c>
    </row>
    <row r="24" spans="1:6" s="34" customFormat="1" ht="15" customHeight="1" x14ac:dyDescent="0.35">
      <c r="A24" s="36" t="s">
        <v>33</v>
      </c>
      <c r="B24" s="31">
        <v>0</v>
      </c>
      <c r="C24" s="31">
        <v>0</v>
      </c>
      <c r="D24" s="31">
        <v>0</v>
      </c>
      <c r="E24" s="32">
        <f t="shared" si="0"/>
        <v>0</v>
      </c>
      <c r="F24" s="33">
        <f t="shared" si="1"/>
        <v>0</v>
      </c>
    </row>
    <row r="25" spans="1:6" s="34" customFormat="1" ht="15" customHeight="1" x14ac:dyDescent="0.35">
      <c r="A25" s="36" t="s">
        <v>34</v>
      </c>
      <c r="B25" s="31">
        <v>0</v>
      </c>
      <c r="C25" s="31">
        <v>0</v>
      </c>
      <c r="D25" s="31">
        <v>0</v>
      </c>
      <c r="E25" s="32">
        <f t="shared" si="0"/>
        <v>0</v>
      </c>
      <c r="F25" s="33">
        <f t="shared" si="1"/>
        <v>0</v>
      </c>
    </row>
    <row r="26" spans="1:6" s="34" customFormat="1" ht="15" customHeight="1" x14ac:dyDescent="0.35">
      <c r="A26" s="36" t="s">
        <v>35</v>
      </c>
      <c r="B26" s="31">
        <v>0</v>
      </c>
      <c r="C26" s="31">
        <v>0</v>
      </c>
      <c r="D26" s="31">
        <v>0</v>
      </c>
      <c r="E26" s="32">
        <f t="shared" si="0"/>
        <v>0</v>
      </c>
      <c r="F26" s="33">
        <f t="shared" si="1"/>
        <v>0</v>
      </c>
    </row>
    <row r="27" spans="1:6" s="34" customFormat="1" ht="15" customHeight="1" x14ac:dyDescent="0.35">
      <c r="A27" s="36" t="s">
        <v>36</v>
      </c>
      <c r="B27" s="31">
        <v>0</v>
      </c>
      <c r="C27" s="31">
        <v>0</v>
      </c>
      <c r="D27" s="31">
        <v>0</v>
      </c>
      <c r="E27" s="32">
        <f t="shared" si="0"/>
        <v>0</v>
      </c>
      <c r="F27" s="33">
        <f t="shared" si="1"/>
        <v>0</v>
      </c>
    </row>
    <row r="28" spans="1:6" s="34" customFormat="1" ht="15" customHeight="1" x14ac:dyDescent="0.35">
      <c r="A28" s="36" t="s">
        <v>37</v>
      </c>
      <c r="B28" s="31">
        <v>0</v>
      </c>
      <c r="C28" s="31">
        <v>0</v>
      </c>
      <c r="D28" s="31">
        <v>0</v>
      </c>
      <c r="E28" s="32">
        <f t="shared" si="0"/>
        <v>0</v>
      </c>
      <c r="F28" s="33">
        <f t="shared" si="1"/>
        <v>0</v>
      </c>
    </row>
    <row r="29" spans="1:6" s="34" customFormat="1" ht="15" customHeight="1" x14ac:dyDescent="0.35">
      <c r="A29" s="36" t="s">
        <v>38</v>
      </c>
      <c r="B29" s="31">
        <v>0</v>
      </c>
      <c r="C29" s="31">
        <v>0</v>
      </c>
      <c r="D29" s="31">
        <v>0</v>
      </c>
      <c r="E29" s="32">
        <f t="shared" si="0"/>
        <v>0</v>
      </c>
      <c r="F29" s="33">
        <f t="shared" si="1"/>
        <v>0</v>
      </c>
    </row>
    <row r="30" spans="1:6" s="34" customFormat="1" ht="15" customHeight="1" x14ac:dyDescent="0.35">
      <c r="A30" s="36" t="s">
        <v>39</v>
      </c>
      <c r="B30" s="31">
        <v>0</v>
      </c>
      <c r="C30" s="31">
        <v>0</v>
      </c>
      <c r="D30" s="31">
        <v>0</v>
      </c>
      <c r="E30" s="32">
        <f t="shared" si="0"/>
        <v>0</v>
      </c>
      <c r="F30" s="33">
        <f t="shared" si="1"/>
        <v>0</v>
      </c>
    </row>
    <row r="31" spans="1:6" s="34" customFormat="1" ht="15" customHeight="1" x14ac:dyDescent="0.35">
      <c r="A31" s="36" t="s">
        <v>40</v>
      </c>
      <c r="B31" s="31">
        <v>0</v>
      </c>
      <c r="C31" s="31">
        <v>0</v>
      </c>
      <c r="D31" s="31">
        <v>0</v>
      </c>
      <c r="E31" s="32">
        <f t="shared" si="0"/>
        <v>0</v>
      </c>
      <c r="F31" s="33">
        <f t="shared" si="1"/>
        <v>0</v>
      </c>
    </row>
    <row r="32" spans="1:6" s="34" customFormat="1" ht="15" customHeight="1" x14ac:dyDescent="0.35">
      <c r="A32" s="36" t="s">
        <v>41</v>
      </c>
      <c r="B32" s="31">
        <v>0</v>
      </c>
      <c r="C32" s="31">
        <v>0</v>
      </c>
      <c r="D32" s="31">
        <v>0</v>
      </c>
      <c r="E32" s="32">
        <f t="shared" si="0"/>
        <v>0</v>
      </c>
      <c r="F32" s="33">
        <f t="shared" si="1"/>
        <v>0</v>
      </c>
    </row>
    <row r="33" spans="1:12" s="34" customFormat="1" ht="15" customHeight="1" x14ac:dyDescent="0.35">
      <c r="A33" s="36" t="s">
        <v>42</v>
      </c>
      <c r="B33" s="31">
        <v>0</v>
      </c>
      <c r="C33" s="31">
        <v>0</v>
      </c>
      <c r="D33" s="31">
        <v>0</v>
      </c>
      <c r="E33" s="32">
        <f t="shared" si="0"/>
        <v>0</v>
      </c>
      <c r="F33" s="33">
        <f t="shared" si="1"/>
        <v>0</v>
      </c>
    </row>
    <row r="34" spans="1:12" ht="15" customHeight="1" x14ac:dyDescent="0.35">
      <c r="A34" s="37" t="s">
        <v>43</v>
      </c>
      <c r="B34" s="38"/>
      <c r="C34" s="38"/>
      <c r="D34" s="38"/>
      <c r="E34" s="38"/>
      <c r="F34" s="21"/>
    </row>
    <row r="35" spans="1:12" ht="15" customHeight="1" x14ac:dyDescent="0.35">
      <c r="A35" s="39" t="s">
        <v>44</v>
      </c>
      <c r="B35" s="24">
        <v>0</v>
      </c>
      <c r="C35" s="24">
        <v>0</v>
      </c>
      <c r="D35" s="24">
        <v>0</v>
      </c>
      <c r="E35" s="24">
        <f>D35-C35</f>
        <v>0</v>
      </c>
      <c r="F35" s="25">
        <f>IF(ISBLANK(E35),"  ",IF(C35&gt;0,E35/C35,IF(E35&gt;0,1,0)))</f>
        <v>0</v>
      </c>
    </row>
    <row r="36" spans="1:12" ht="15" customHeight="1" x14ac:dyDescent="0.35">
      <c r="A36" s="40" t="s">
        <v>45</v>
      </c>
      <c r="B36" s="38"/>
      <c r="C36" s="38"/>
      <c r="D36" s="38"/>
      <c r="E36" s="38"/>
      <c r="F36" s="21"/>
    </row>
    <row r="37" spans="1:12" ht="15" customHeight="1" x14ac:dyDescent="0.35">
      <c r="A37" s="39" t="s">
        <v>44</v>
      </c>
      <c r="B37" s="20">
        <v>0</v>
      </c>
      <c r="C37" s="20">
        <v>0</v>
      </c>
      <c r="D37" s="20">
        <v>0</v>
      </c>
      <c r="E37" s="24">
        <f>D37-C37</f>
        <v>0</v>
      </c>
      <c r="F37" s="25">
        <f>IF(ISBLANK(E37),"  ",IF(C37&gt;0,E37/C37,IF(E37&gt;0,1,0)))</f>
        <v>0</v>
      </c>
    </row>
    <row r="38" spans="1:12" ht="15" customHeight="1" x14ac:dyDescent="0.35">
      <c r="A38" s="41"/>
      <c r="B38" s="38"/>
      <c r="C38" s="38"/>
      <c r="D38" s="38"/>
      <c r="E38" s="42"/>
      <c r="F38" s="25" t="str">
        <f>IF(ISBLANK(E38),"  ",IF(C38&gt;0,E38/C38,IF(E38&gt;0,1,0)))</f>
        <v xml:space="preserve">  </v>
      </c>
    </row>
    <row r="39" spans="1:12" s="46" customFormat="1" ht="15" customHeight="1" x14ac:dyDescent="0.35">
      <c r="A39" s="43" t="s">
        <v>46</v>
      </c>
      <c r="B39" s="44">
        <f>B38+B37+B35+B10+B9+B8</f>
        <v>17707523</v>
      </c>
      <c r="C39" s="44">
        <f>C38+C37+C35+C10+C9+C8</f>
        <v>17707523</v>
      </c>
      <c r="D39" s="44">
        <f>D38+D37+D35+D10+D9+D8</f>
        <v>17880924</v>
      </c>
      <c r="E39" s="44">
        <f>D39-C39</f>
        <v>173401</v>
      </c>
      <c r="F39" s="45">
        <f>IF(ISBLANK(E39),"  ",IF(C39&gt;0,E39/C39,IF(E39&gt;0,1,0)))</f>
        <v>9.7925045755976152E-3</v>
      </c>
    </row>
    <row r="40" spans="1:12" ht="15" customHeight="1" x14ac:dyDescent="0.35">
      <c r="A40" s="37" t="s">
        <v>47</v>
      </c>
      <c r="B40" s="38"/>
      <c r="C40" s="38"/>
      <c r="D40" s="38"/>
      <c r="E40" s="38"/>
      <c r="F40" s="21"/>
    </row>
    <row r="41" spans="1:12" ht="15" customHeight="1" x14ac:dyDescent="0.35">
      <c r="A41" s="47" t="s">
        <v>48</v>
      </c>
      <c r="B41" s="24">
        <v>0</v>
      </c>
      <c r="C41" s="24">
        <v>0</v>
      </c>
      <c r="D41" s="24">
        <v>0</v>
      </c>
      <c r="E41" s="24">
        <f t="shared" ref="E41:E46" si="2">D41-C41</f>
        <v>0</v>
      </c>
      <c r="F41" s="25">
        <f t="shared" ref="F41:F46" si="3">IF(ISBLANK(E41),"  ",IF(C41&gt;0,E41/C41,IF(E41&gt;0,1,0)))</f>
        <v>0</v>
      </c>
    </row>
    <row r="42" spans="1:12" ht="15" customHeight="1" x14ac:dyDescent="0.35">
      <c r="A42" s="48" t="s">
        <v>49</v>
      </c>
      <c r="B42" s="24">
        <v>0</v>
      </c>
      <c r="C42" s="24">
        <v>0</v>
      </c>
      <c r="D42" s="24">
        <v>0</v>
      </c>
      <c r="E42" s="42">
        <f t="shared" si="2"/>
        <v>0</v>
      </c>
      <c r="F42" s="25">
        <f t="shared" si="3"/>
        <v>0</v>
      </c>
    </row>
    <row r="43" spans="1:12" ht="15" customHeight="1" x14ac:dyDescent="0.35">
      <c r="A43" s="48" t="s">
        <v>50</v>
      </c>
      <c r="B43" s="24">
        <v>0</v>
      </c>
      <c r="C43" s="24">
        <v>0</v>
      </c>
      <c r="D43" s="24">
        <v>0</v>
      </c>
      <c r="E43" s="42">
        <f t="shared" si="2"/>
        <v>0</v>
      </c>
      <c r="F43" s="25">
        <f t="shared" si="3"/>
        <v>0</v>
      </c>
    </row>
    <row r="44" spans="1:12" ht="15" customHeight="1" x14ac:dyDescent="0.35">
      <c r="A44" s="48" t="s">
        <v>51</v>
      </c>
      <c r="B44" s="24">
        <v>0</v>
      </c>
      <c r="C44" s="24">
        <v>0</v>
      </c>
      <c r="D44" s="24">
        <v>0</v>
      </c>
      <c r="E44" s="42">
        <f t="shared" si="2"/>
        <v>0</v>
      </c>
      <c r="F44" s="25">
        <f t="shared" si="3"/>
        <v>0</v>
      </c>
    </row>
    <row r="45" spans="1:12" ht="15" customHeight="1" x14ac:dyDescent="0.35">
      <c r="A45" s="49" t="s">
        <v>52</v>
      </c>
      <c r="B45" s="24">
        <v>0</v>
      </c>
      <c r="C45" s="24">
        <v>0</v>
      </c>
      <c r="D45" s="24">
        <v>0</v>
      </c>
      <c r="E45" s="42">
        <f t="shared" si="2"/>
        <v>0</v>
      </c>
      <c r="F45" s="25">
        <f t="shared" si="3"/>
        <v>0</v>
      </c>
    </row>
    <row r="46" spans="1:12" s="46" customFormat="1" ht="15" customHeight="1" x14ac:dyDescent="0.35">
      <c r="A46" s="37" t="s">
        <v>53</v>
      </c>
      <c r="B46" s="50">
        <f>SUM(B41:B45)</f>
        <v>0</v>
      </c>
      <c r="C46" s="50">
        <f>SUM(C41:C45)</f>
        <v>0</v>
      </c>
      <c r="D46" s="50">
        <f>SUM(D41:D45)</f>
        <v>0</v>
      </c>
      <c r="E46" s="50">
        <f t="shared" si="2"/>
        <v>0</v>
      </c>
      <c r="F46" s="45">
        <f t="shared" si="3"/>
        <v>0</v>
      </c>
      <c r="L46" s="46" t="s">
        <v>54</v>
      </c>
    </row>
    <row r="47" spans="1:12" ht="15" customHeight="1" x14ac:dyDescent="0.35">
      <c r="A47" s="41" t="s">
        <v>54</v>
      </c>
      <c r="B47" s="38"/>
      <c r="C47" s="38"/>
      <c r="D47" s="38"/>
      <c r="E47" s="38"/>
      <c r="F47" s="21"/>
    </row>
    <row r="48" spans="1:12" s="46" customFormat="1" ht="15" customHeight="1" x14ac:dyDescent="0.35">
      <c r="A48" s="51" t="s">
        <v>55</v>
      </c>
      <c r="B48" s="52">
        <v>0</v>
      </c>
      <c r="C48" s="52">
        <v>0</v>
      </c>
      <c r="D48" s="52">
        <v>0</v>
      </c>
      <c r="E48" s="52">
        <f>D48-C48</f>
        <v>0</v>
      </c>
      <c r="F48" s="45">
        <f>IF(ISBLANK(E48),"  ",IF(C48&gt;0,E48/C48,IF(E48&gt;0,1,0)))</f>
        <v>0</v>
      </c>
    </row>
    <row r="49" spans="1:6" ht="15" customHeight="1" x14ac:dyDescent="0.35">
      <c r="A49" s="41" t="s">
        <v>54</v>
      </c>
      <c r="B49" s="38"/>
      <c r="C49" s="38"/>
      <c r="D49" s="38"/>
      <c r="E49" s="38"/>
      <c r="F49" s="21"/>
    </row>
    <row r="50" spans="1:6" s="46" customFormat="1" ht="15" customHeight="1" x14ac:dyDescent="0.35">
      <c r="A50" s="51" t="s">
        <v>56</v>
      </c>
      <c r="B50" s="52">
        <v>0</v>
      </c>
      <c r="C50" s="52">
        <v>0</v>
      </c>
      <c r="D50" s="52">
        <v>0</v>
      </c>
      <c r="E50" s="52">
        <f>D50-C50</f>
        <v>0</v>
      </c>
      <c r="F50" s="45">
        <f>IF(ISBLANK(E50),"  ",IF(C50&gt;0,E50/C50,IF(E50&gt;0,1,0)))</f>
        <v>0</v>
      </c>
    </row>
    <row r="51" spans="1:6" ht="15" customHeight="1" x14ac:dyDescent="0.35">
      <c r="A51" s="41" t="s">
        <v>54</v>
      </c>
      <c r="B51" s="38"/>
      <c r="C51" s="38"/>
      <c r="D51" s="38"/>
      <c r="E51" s="38"/>
      <c r="F51" s="21"/>
    </row>
    <row r="52" spans="1:6" s="46" customFormat="1" ht="15" customHeight="1" x14ac:dyDescent="0.35">
      <c r="A52" s="37" t="s">
        <v>57</v>
      </c>
      <c r="B52" s="50">
        <v>33111282.530000001</v>
      </c>
      <c r="C52" s="50">
        <v>36470043</v>
      </c>
      <c r="D52" s="50">
        <v>36470043</v>
      </c>
      <c r="E52" s="50">
        <f>D52-C52</f>
        <v>0</v>
      </c>
      <c r="F52" s="45">
        <f>IF(ISBLANK(E52),"  ",IF(C52&gt;0,E52/C52,IF(E52&gt;0,1,0)))</f>
        <v>0</v>
      </c>
    </row>
    <row r="53" spans="1:6" ht="15" customHeight="1" x14ac:dyDescent="0.35">
      <c r="A53" s="41" t="s">
        <v>54</v>
      </c>
      <c r="B53" s="38"/>
      <c r="C53" s="38"/>
      <c r="D53" s="38"/>
      <c r="E53" s="38"/>
      <c r="F53" s="21"/>
    </row>
    <row r="54" spans="1:6" s="46" customFormat="1" ht="15" customHeight="1" x14ac:dyDescent="0.35">
      <c r="A54" s="53" t="s">
        <v>58</v>
      </c>
      <c r="B54" s="54">
        <v>0</v>
      </c>
      <c r="C54" s="54">
        <v>0</v>
      </c>
      <c r="D54" s="54">
        <v>0</v>
      </c>
      <c r="E54" s="54">
        <f>D54-C54</f>
        <v>0</v>
      </c>
      <c r="F54" s="45">
        <f>IF(ISBLANK(E54),"  ",IF(C54&gt;0,E54/C54,IF(E54&gt;0,1,0)))</f>
        <v>0</v>
      </c>
    </row>
    <row r="55" spans="1:6" ht="15" customHeight="1" x14ac:dyDescent="0.35">
      <c r="A55" s="37"/>
      <c r="B55" s="20"/>
      <c r="C55" s="20"/>
      <c r="D55" s="20"/>
      <c r="E55" s="20"/>
      <c r="F55" s="55"/>
    </row>
    <row r="56" spans="1:6" s="46" customFormat="1" ht="15" customHeight="1" x14ac:dyDescent="0.35">
      <c r="A56" s="37" t="s">
        <v>59</v>
      </c>
      <c r="B56" s="50">
        <v>0</v>
      </c>
      <c r="C56" s="50">
        <v>0</v>
      </c>
      <c r="D56" s="50">
        <v>0</v>
      </c>
      <c r="E56" s="54">
        <f>D56-C56</f>
        <v>0</v>
      </c>
      <c r="F56" s="45">
        <f>IF(ISBLANK(E56),"  ",IF(C56&gt;0,E56/C56,IF(E56&gt;0,1,0)))</f>
        <v>0</v>
      </c>
    </row>
    <row r="57" spans="1:6" ht="15" customHeight="1" x14ac:dyDescent="0.35">
      <c r="A57" s="41"/>
      <c r="B57" s="38"/>
      <c r="C57" s="38"/>
      <c r="D57" s="38"/>
      <c r="E57" s="38"/>
      <c r="F57" s="21"/>
    </row>
    <row r="58" spans="1:6" s="46" customFormat="1" ht="15" customHeight="1" x14ac:dyDescent="0.35">
      <c r="A58" s="56" t="s">
        <v>60</v>
      </c>
      <c r="B58" s="50">
        <f>B56+B54+B52+B50+B48+B39-B46</f>
        <v>50818805.530000001</v>
      </c>
      <c r="C58" s="50">
        <f>C56+C54+C52+C50+C48+C39-C46</f>
        <v>54177566</v>
      </c>
      <c r="D58" s="50">
        <f>D56+D54+D52+D50+D48+D39-D46</f>
        <v>54350967</v>
      </c>
      <c r="E58" s="50">
        <f>D58-C58</f>
        <v>173401</v>
      </c>
      <c r="F58" s="45">
        <f>IF(ISBLANK(E58),"  ",IF(C58&gt;0,E58/C58,IF(E58&gt;0,1,0)))</f>
        <v>3.2006052099129E-3</v>
      </c>
    </row>
    <row r="59" spans="1:6" ht="15" customHeight="1" x14ac:dyDescent="0.35">
      <c r="A59" s="57"/>
      <c r="B59" s="38"/>
      <c r="C59" s="38"/>
      <c r="D59" s="38"/>
      <c r="E59" s="38"/>
      <c r="F59" s="21" t="s">
        <v>54</v>
      </c>
    </row>
    <row r="60" spans="1:6" ht="15" customHeight="1" x14ac:dyDescent="0.35">
      <c r="A60" s="58"/>
      <c r="B60" s="20"/>
      <c r="C60" s="20"/>
      <c r="D60" s="20"/>
      <c r="E60" s="20"/>
      <c r="F60" s="22" t="s">
        <v>54</v>
      </c>
    </row>
    <row r="61" spans="1:6" ht="15" customHeight="1" x14ac:dyDescent="0.35">
      <c r="A61" s="56" t="s">
        <v>61</v>
      </c>
      <c r="B61" s="20"/>
      <c r="C61" s="20"/>
      <c r="D61" s="20"/>
      <c r="E61" s="20"/>
      <c r="F61" s="22"/>
    </row>
    <row r="62" spans="1:6" ht="15" customHeight="1" x14ac:dyDescent="0.35">
      <c r="A62" s="39" t="s">
        <v>62</v>
      </c>
      <c r="B62" s="20">
        <v>22075235.890000001</v>
      </c>
      <c r="C62" s="20">
        <v>22919854</v>
      </c>
      <c r="D62" s="20">
        <v>22761295</v>
      </c>
      <c r="E62" s="20">
        <f t="shared" ref="E62:E75" si="4">D62-C62</f>
        <v>-158559</v>
      </c>
      <c r="F62" s="25">
        <f t="shared" ref="F62:F75" si="5">IF(ISBLANK(E62),"  ",IF(C62&gt;0,E62/C62,IF(E62&gt;0,1,0)))</f>
        <v>-6.9179760045591917E-3</v>
      </c>
    </row>
    <row r="63" spans="1:6" ht="15" customHeight="1" x14ac:dyDescent="0.35">
      <c r="A63" s="41" t="s">
        <v>63</v>
      </c>
      <c r="B63" s="38">
        <v>0</v>
      </c>
      <c r="C63" s="38">
        <v>0</v>
      </c>
      <c r="D63" s="38">
        <v>0</v>
      </c>
      <c r="E63" s="38">
        <f t="shared" si="4"/>
        <v>0</v>
      </c>
      <c r="F63" s="25">
        <f t="shared" si="5"/>
        <v>0</v>
      </c>
    </row>
    <row r="64" spans="1:6" ht="15" customHeight="1" x14ac:dyDescent="0.35">
      <c r="A64" s="41" t="s">
        <v>64</v>
      </c>
      <c r="B64" s="38">
        <v>0</v>
      </c>
      <c r="C64" s="38">
        <v>0</v>
      </c>
      <c r="D64" s="38">
        <v>0</v>
      </c>
      <c r="E64" s="38">
        <f t="shared" si="4"/>
        <v>0</v>
      </c>
      <c r="F64" s="25">
        <f t="shared" si="5"/>
        <v>0</v>
      </c>
    </row>
    <row r="65" spans="1:6" ht="15" customHeight="1" x14ac:dyDescent="0.35">
      <c r="A65" s="41" t="s">
        <v>65</v>
      </c>
      <c r="B65" s="38">
        <v>2967555.4699999997</v>
      </c>
      <c r="C65" s="38">
        <v>3188954</v>
      </c>
      <c r="D65" s="38">
        <v>3138065</v>
      </c>
      <c r="E65" s="38">
        <f t="shared" si="4"/>
        <v>-50889</v>
      </c>
      <c r="F65" s="25">
        <f t="shared" si="5"/>
        <v>-1.5957897166280856E-2</v>
      </c>
    </row>
    <row r="66" spans="1:6" ht="15" customHeight="1" x14ac:dyDescent="0.35">
      <c r="A66" s="41" t="s">
        <v>66</v>
      </c>
      <c r="B66" s="38">
        <v>2309101.69</v>
      </c>
      <c r="C66" s="38">
        <v>2738333</v>
      </c>
      <c r="D66" s="38">
        <v>2596999</v>
      </c>
      <c r="E66" s="38">
        <f t="shared" si="4"/>
        <v>-141334</v>
      </c>
      <c r="F66" s="25">
        <f t="shared" si="5"/>
        <v>-5.1613152965691168E-2</v>
      </c>
    </row>
    <row r="67" spans="1:6" ht="15" customHeight="1" x14ac:dyDescent="0.35">
      <c r="A67" s="41" t="s">
        <v>67</v>
      </c>
      <c r="B67" s="38">
        <v>9077964.6300000008</v>
      </c>
      <c r="C67" s="38">
        <v>11440174</v>
      </c>
      <c r="D67" s="38">
        <v>10500190</v>
      </c>
      <c r="E67" s="38">
        <f t="shared" si="4"/>
        <v>-939984</v>
      </c>
      <c r="F67" s="25">
        <f t="shared" si="5"/>
        <v>-8.2165183851224635E-2</v>
      </c>
    </row>
    <row r="68" spans="1:6" ht="15" customHeight="1" x14ac:dyDescent="0.35">
      <c r="A68" s="41" t="s">
        <v>68</v>
      </c>
      <c r="B68" s="38">
        <v>3486350.37</v>
      </c>
      <c r="C68" s="38">
        <v>3255455</v>
      </c>
      <c r="D68" s="38">
        <v>3105455</v>
      </c>
      <c r="E68" s="38">
        <f t="shared" si="4"/>
        <v>-150000</v>
      </c>
      <c r="F68" s="25">
        <f t="shared" si="5"/>
        <v>-4.6076508506491413E-2</v>
      </c>
    </row>
    <row r="69" spans="1:6" ht="15" customHeight="1" x14ac:dyDescent="0.35">
      <c r="A69" s="41" t="s">
        <v>69</v>
      </c>
      <c r="B69" s="38">
        <v>7615719.4799999995</v>
      </c>
      <c r="C69" s="38">
        <v>9084156</v>
      </c>
      <c r="D69" s="38">
        <v>8920465</v>
      </c>
      <c r="E69" s="38">
        <f t="shared" si="4"/>
        <v>-163691</v>
      </c>
      <c r="F69" s="25">
        <f t="shared" si="5"/>
        <v>-1.8019395527773853E-2</v>
      </c>
    </row>
    <row r="70" spans="1:6" s="46" customFormat="1" ht="15" customHeight="1" x14ac:dyDescent="0.35">
      <c r="A70" s="59" t="s">
        <v>70</v>
      </c>
      <c r="B70" s="44">
        <f>SUM(B62:B69)</f>
        <v>47531927.529999994</v>
      </c>
      <c r="C70" s="44">
        <f>SUM(C62:C69)</f>
        <v>52626926</v>
      </c>
      <c r="D70" s="44">
        <f>SUM(D62:D69)</f>
        <v>51022469</v>
      </c>
      <c r="E70" s="44">
        <f t="shared" si="4"/>
        <v>-1604457</v>
      </c>
      <c r="F70" s="45">
        <f t="shared" si="5"/>
        <v>-3.0487378267163086E-2</v>
      </c>
    </row>
    <row r="71" spans="1:6" ht="15" customHeight="1" x14ac:dyDescent="0.35">
      <c r="A71" s="41" t="s">
        <v>71</v>
      </c>
      <c r="B71" s="38">
        <v>0</v>
      </c>
      <c r="C71" s="38">
        <v>0</v>
      </c>
      <c r="D71" s="38">
        <v>0</v>
      </c>
      <c r="E71" s="38">
        <f t="shared" si="4"/>
        <v>0</v>
      </c>
      <c r="F71" s="25">
        <f t="shared" si="5"/>
        <v>0</v>
      </c>
    </row>
    <row r="72" spans="1:6" ht="15" customHeight="1" x14ac:dyDescent="0.35">
      <c r="A72" s="41" t="s">
        <v>72</v>
      </c>
      <c r="B72" s="38">
        <v>0</v>
      </c>
      <c r="C72" s="38">
        <v>0</v>
      </c>
      <c r="D72" s="38">
        <v>0</v>
      </c>
      <c r="E72" s="38">
        <f t="shared" si="4"/>
        <v>0</v>
      </c>
      <c r="F72" s="25">
        <f t="shared" si="5"/>
        <v>0</v>
      </c>
    </row>
    <row r="73" spans="1:6" ht="15" customHeight="1" x14ac:dyDescent="0.35">
      <c r="A73" s="41" t="s">
        <v>73</v>
      </c>
      <c r="B73" s="38">
        <v>3286878</v>
      </c>
      <c r="C73" s="38">
        <v>1550640</v>
      </c>
      <c r="D73" s="38">
        <v>3328498</v>
      </c>
      <c r="E73" s="38">
        <f t="shared" si="4"/>
        <v>1777858</v>
      </c>
      <c r="F73" s="25">
        <f t="shared" si="5"/>
        <v>1.1465317546303462</v>
      </c>
    </row>
    <row r="74" spans="1:6" ht="15" customHeight="1" x14ac:dyDescent="0.35">
      <c r="A74" s="41" t="s">
        <v>74</v>
      </c>
      <c r="B74" s="38">
        <v>0</v>
      </c>
      <c r="C74" s="38">
        <v>0</v>
      </c>
      <c r="D74" s="38">
        <v>0</v>
      </c>
      <c r="E74" s="38">
        <f t="shared" si="4"/>
        <v>0</v>
      </c>
      <c r="F74" s="25">
        <f t="shared" si="5"/>
        <v>0</v>
      </c>
    </row>
    <row r="75" spans="1:6" s="46" customFormat="1" ht="15" customHeight="1" x14ac:dyDescent="0.35">
      <c r="A75" s="60" t="s">
        <v>75</v>
      </c>
      <c r="B75" s="61">
        <f>B74+B73+B72+B71+B70</f>
        <v>50818805.529999994</v>
      </c>
      <c r="C75" s="61">
        <f>C74+C73+C72+C71+C70</f>
        <v>54177566</v>
      </c>
      <c r="D75" s="61">
        <f>D74+D73+D72+D71+D70</f>
        <v>54350967</v>
      </c>
      <c r="E75" s="61">
        <f t="shared" si="4"/>
        <v>173401</v>
      </c>
      <c r="F75" s="45">
        <f t="shared" si="5"/>
        <v>3.2006052099129E-3</v>
      </c>
    </row>
    <row r="76" spans="1:6" ht="15" customHeight="1" x14ac:dyDescent="0.35">
      <c r="A76" s="58"/>
      <c r="B76" s="20"/>
      <c r="C76" s="20"/>
      <c r="D76" s="20"/>
      <c r="E76" s="20"/>
      <c r="F76" s="22"/>
    </row>
    <row r="77" spans="1:6" ht="15" customHeight="1" x14ac:dyDescent="0.35">
      <c r="A77" s="56" t="s">
        <v>76</v>
      </c>
      <c r="B77" s="20"/>
      <c r="C77" s="20"/>
      <c r="D77" s="20"/>
      <c r="E77" s="20"/>
      <c r="F77" s="22"/>
    </row>
    <row r="78" spans="1:6" ht="15" customHeight="1" x14ac:dyDescent="0.35">
      <c r="A78" s="39" t="s">
        <v>77</v>
      </c>
      <c r="B78" s="24">
        <v>25052157.509999998</v>
      </c>
      <c r="C78" s="24">
        <v>27928370</v>
      </c>
      <c r="D78" s="24">
        <v>28130960</v>
      </c>
      <c r="E78" s="20">
        <f t="shared" ref="E78:E96" si="6">D78-C78</f>
        <v>202590</v>
      </c>
      <c r="F78" s="25">
        <f t="shared" ref="F78:F96" si="7">IF(ISBLANK(E78),"  ",IF(C78&gt;0,E78/C78,IF(E78&gt;0,1,0)))</f>
        <v>7.2539142098160397E-3</v>
      </c>
    </row>
    <row r="79" spans="1:6" ht="15" customHeight="1" x14ac:dyDescent="0.35">
      <c r="A79" s="41" t="s">
        <v>78</v>
      </c>
      <c r="B79" s="42">
        <v>255693.71999999997</v>
      </c>
      <c r="C79" s="24">
        <v>369216</v>
      </c>
      <c r="D79" s="24">
        <v>350116</v>
      </c>
      <c r="E79" s="38">
        <f t="shared" si="6"/>
        <v>-19100</v>
      </c>
      <c r="F79" s="25">
        <f t="shared" si="7"/>
        <v>-5.1731235916103312E-2</v>
      </c>
    </row>
    <row r="80" spans="1:6" ht="15" customHeight="1" x14ac:dyDescent="0.35">
      <c r="A80" s="41" t="s">
        <v>79</v>
      </c>
      <c r="B80" s="62">
        <v>10693980.140000001</v>
      </c>
      <c r="C80" s="24">
        <v>11079302</v>
      </c>
      <c r="D80" s="24">
        <v>11139526</v>
      </c>
      <c r="E80" s="38">
        <f t="shared" si="6"/>
        <v>60224</v>
      </c>
      <c r="F80" s="25">
        <f t="shared" si="7"/>
        <v>5.4357214922023068E-3</v>
      </c>
    </row>
    <row r="81" spans="1:6" s="46" customFormat="1" ht="15" customHeight="1" x14ac:dyDescent="0.35">
      <c r="A81" s="59" t="s">
        <v>80</v>
      </c>
      <c r="B81" s="61">
        <f>SUM(B78:B80)</f>
        <v>36001831.369999997</v>
      </c>
      <c r="C81" s="61">
        <f>SUM(C78:C80)</f>
        <v>39376888</v>
      </c>
      <c r="D81" s="61">
        <f>SUM(D78:D80)</f>
        <v>39620602</v>
      </c>
      <c r="E81" s="44">
        <f t="shared" si="6"/>
        <v>243714</v>
      </c>
      <c r="F81" s="45">
        <f t="shared" si="7"/>
        <v>6.1892651344108247E-3</v>
      </c>
    </row>
    <row r="82" spans="1:6" ht="15" customHeight="1" x14ac:dyDescent="0.35">
      <c r="A82" s="41" t="s">
        <v>81</v>
      </c>
      <c r="B82" s="42">
        <v>564347.53</v>
      </c>
      <c r="C82" s="42">
        <v>459335</v>
      </c>
      <c r="D82" s="42">
        <v>331728</v>
      </c>
      <c r="E82" s="38">
        <f t="shared" si="6"/>
        <v>-127607</v>
      </c>
      <c r="F82" s="25">
        <f t="shared" si="7"/>
        <v>-0.27780813567439888</v>
      </c>
    </row>
    <row r="83" spans="1:6" ht="15" customHeight="1" x14ac:dyDescent="0.35">
      <c r="A83" s="41" t="s">
        <v>82</v>
      </c>
      <c r="B83" s="24">
        <v>4277106.51</v>
      </c>
      <c r="C83" s="24">
        <v>5353039</v>
      </c>
      <c r="D83" s="24">
        <v>4075211</v>
      </c>
      <c r="E83" s="38">
        <f t="shared" si="6"/>
        <v>-1277828</v>
      </c>
      <c r="F83" s="25">
        <f t="shared" si="7"/>
        <v>-0.23871075850558907</v>
      </c>
    </row>
    <row r="84" spans="1:6" ht="15" customHeight="1" x14ac:dyDescent="0.35">
      <c r="A84" s="41" t="s">
        <v>83</v>
      </c>
      <c r="B84" s="20">
        <v>685947.15</v>
      </c>
      <c r="C84" s="20">
        <v>541660</v>
      </c>
      <c r="D84" s="20">
        <v>404671</v>
      </c>
      <c r="E84" s="38">
        <f t="shared" si="6"/>
        <v>-136989</v>
      </c>
      <c r="F84" s="25">
        <f t="shared" si="7"/>
        <v>-0.25290588191854668</v>
      </c>
    </row>
    <row r="85" spans="1:6" s="46" customFormat="1" ht="15" customHeight="1" x14ac:dyDescent="0.35">
      <c r="A85" s="40" t="s">
        <v>84</v>
      </c>
      <c r="B85" s="61">
        <f>SUM(B82:B84)</f>
        <v>5527401.1900000004</v>
      </c>
      <c r="C85" s="61">
        <f>SUM(C82:C84)</f>
        <v>6354034</v>
      </c>
      <c r="D85" s="61">
        <f>SUM(D82:D84)</f>
        <v>4811610</v>
      </c>
      <c r="E85" s="44">
        <f t="shared" si="6"/>
        <v>-1542424</v>
      </c>
      <c r="F85" s="45">
        <f t="shared" si="7"/>
        <v>-0.24274720594822125</v>
      </c>
    </row>
    <row r="86" spans="1:6" ht="15" customHeight="1" x14ac:dyDescent="0.35">
      <c r="A86" s="41" t="s">
        <v>85</v>
      </c>
      <c r="B86" s="20">
        <v>1832477.58</v>
      </c>
      <c r="C86" s="20">
        <v>2394380</v>
      </c>
      <c r="D86" s="20">
        <v>2977139</v>
      </c>
      <c r="E86" s="38">
        <f t="shared" si="6"/>
        <v>582759</v>
      </c>
      <c r="F86" s="25">
        <f t="shared" si="7"/>
        <v>0.24338617930320167</v>
      </c>
    </row>
    <row r="87" spans="1:6" ht="15" customHeight="1" x14ac:dyDescent="0.35">
      <c r="A87" s="41" t="s">
        <v>86</v>
      </c>
      <c r="B87" s="38">
        <v>6863482.2400000002</v>
      </c>
      <c r="C87" s="38">
        <v>4838378</v>
      </c>
      <c r="D87" s="38">
        <v>6460236</v>
      </c>
      <c r="E87" s="38">
        <f t="shared" si="6"/>
        <v>1621858</v>
      </c>
      <c r="F87" s="25">
        <f t="shared" si="7"/>
        <v>0.33520696398669142</v>
      </c>
    </row>
    <row r="88" spans="1:6" ht="15" customHeight="1" x14ac:dyDescent="0.35">
      <c r="A88" s="41" t="s">
        <v>87</v>
      </c>
      <c r="B88" s="38">
        <v>0</v>
      </c>
      <c r="C88" s="38">
        <v>0</v>
      </c>
      <c r="D88" s="38">
        <v>0</v>
      </c>
      <c r="E88" s="38">
        <f t="shared" si="6"/>
        <v>0</v>
      </c>
      <c r="F88" s="25">
        <f t="shared" si="7"/>
        <v>0</v>
      </c>
    </row>
    <row r="89" spans="1:6" ht="15" customHeight="1" x14ac:dyDescent="0.35">
      <c r="A89" s="41" t="s">
        <v>88</v>
      </c>
      <c r="B89" s="38">
        <v>0</v>
      </c>
      <c r="C89" s="38">
        <v>0</v>
      </c>
      <c r="D89" s="38">
        <v>0</v>
      </c>
      <c r="E89" s="38">
        <f t="shared" si="6"/>
        <v>0</v>
      </c>
      <c r="F89" s="25">
        <f t="shared" si="7"/>
        <v>0</v>
      </c>
    </row>
    <row r="90" spans="1:6" s="46" customFormat="1" ht="15" customHeight="1" x14ac:dyDescent="0.35">
      <c r="A90" s="40" t="s">
        <v>89</v>
      </c>
      <c r="B90" s="44">
        <f>SUM(B86:B89)</f>
        <v>8695959.8200000003</v>
      </c>
      <c r="C90" s="44">
        <f>SUM(C86:C89)</f>
        <v>7232758</v>
      </c>
      <c r="D90" s="44">
        <f>SUM(D86:D89)</f>
        <v>9437375</v>
      </c>
      <c r="E90" s="44">
        <f t="shared" si="6"/>
        <v>2204617</v>
      </c>
      <c r="F90" s="45">
        <f t="shared" si="7"/>
        <v>0.30481000470359992</v>
      </c>
    </row>
    <row r="91" spans="1:6" ht="15" customHeight="1" x14ac:dyDescent="0.35">
      <c r="A91" s="41" t="s">
        <v>90</v>
      </c>
      <c r="B91" s="38">
        <v>387518.64</v>
      </c>
      <c r="C91" s="38">
        <v>966283</v>
      </c>
      <c r="D91" s="38">
        <v>276279</v>
      </c>
      <c r="E91" s="38">
        <f t="shared" si="6"/>
        <v>-690004</v>
      </c>
      <c r="F91" s="25">
        <f t="shared" si="7"/>
        <v>-0.71408065752993688</v>
      </c>
    </row>
    <row r="92" spans="1:6" ht="15" customHeight="1" x14ac:dyDescent="0.35">
      <c r="A92" s="41" t="s">
        <v>91</v>
      </c>
      <c r="B92" s="38">
        <v>206094.51</v>
      </c>
      <c r="C92" s="38">
        <v>247603</v>
      </c>
      <c r="D92" s="38">
        <v>205101</v>
      </c>
      <c r="E92" s="38">
        <f t="shared" si="6"/>
        <v>-42502</v>
      </c>
      <c r="F92" s="25">
        <f t="shared" si="7"/>
        <v>-0.17165381679543462</v>
      </c>
    </row>
    <row r="93" spans="1:6" ht="15" customHeight="1" x14ac:dyDescent="0.35">
      <c r="A93" s="48" t="s">
        <v>92</v>
      </c>
      <c r="B93" s="38">
        <v>0</v>
      </c>
      <c r="C93" s="38">
        <v>0</v>
      </c>
      <c r="D93" s="38">
        <v>0</v>
      </c>
      <c r="E93" s="38">
        <f t="shared" si="6"/>
        <v>0</v>
      </c>
      <c r="F93" s="25">
        <f t="shared" si="7"/>
        <v>0</v>
      </c>
    </row>
    <row r="94" spans="1:6" s="46" customFormat="1" ht="15" customHeight="1" x14ac:dyDescent="0.35">
      <c r="A94" s="63" t="s">
        <v>93</v>
      </c>
      <c r="B94" s="61">
        <f>SUM(B91:B93)</f>
        <v>593613.15</v>
      </c>
      <c r="C94" s="61">
        <f>SUM(C91:C93)</f>
        <v>1213886</v>
      </c>
      <c r="D94" s="61">
        <f>SUM(D91:D93)</f>
        <v>481380</v>
      </c>
      <c r="E94" s="61">
        <f t="shared" si="6"/>
        <v>-732506</v>
      </c>
      <c r="F94" s="45">
        <f t="shared" si="7"/>
        <v>-0.60343887317260436</v>
      </c>
    </row>
    <row r="95" spans="1:6" ht="15" customHeight="1" x14ac:dyDescent="0.35">
      <c r="A95" s="48" t="s">
        <v>94</v>
      </c>
      <c r="B95" s="38">
        <v>0</v>
      </c>
      <c r="C95" s="38">
        <v>0</v>
      </c>
      <c r="D95" s="42">
        <v>0</v>
      </c>
      <c r="E95" s="38">
        <f t="shared" si="6"/>
        <v>0</v>
      </c>
      <c r="F95" s="25">
        <f t="shared" si="7"/>
        <v>0</v>
      </c>
    </row>
    <row r="96" spans="1:6" s="46" customFormat="1" ht="15" customHeight="1" thickBot="1" x14ac:dyDescent="0.4">
      <c r="A96" s="64" t="s">
        <v>75</v>
      </c>
      <c r="B96" s="65">
        <f>B94+B90+B85+B81+B95</f>
        <v>50818805.530000001</v>
      </c>
      <c r="C96" s="65">
        <f>C94+C90+C85+C81+C95</f>
        <v>54177566</v>
      </c>
      <c r="D96" s="66">
        <f>D94+D90+D85+D81+D95</f>
        <v>54350967</v>
      </c>
      <c r="E96" s="65">
        <f t="shared" si="6"/>
        <v>173401</v>
      </c>
      <c r="F96" s="67">
        <f t="shared" si="7"/>
        <v>3.2006052099129E-3</v>
      </c>
    </row>
    <row r="97" spans="1:6" ht="15" customHeight="1" x14ac:dyDescent="0.35">
      <c r="A97" s="68"/>
      <c r="B97" s="69"/>
      <c r="C97" s="69"/>
      <c r="D97" s="69"/>
      <c r="E97" s="69"/>
      <c r="F97" s="70" t="s">
        <v>54</v>
      </c>
    </row>
    <row r="98" spans="1:6" ht="15" customHeight="1" x14ac:dyDescent="0.35">
      <c r="A98" s="68" t="s">
        <v>95</v>
      </c>
      <c r="B98" s="69"/>
      <c r="C98" s="69"/>
      <c r="D98" s="69"/>
      <c r="E98" s="69"/>
      <c r="F98" s="70"/>
    </row>
    <row r="99" spans="1:6" ht="15" customHeight="1" x14ac:dyDescent="0.35">
      <c r="A99" s="68" t="s">
        <v>96</v>
      </c>
      <c r="B99" s="69"/>
      <c r="C99" s="69"/>
      <c r="D99" s="69"/>
      <c r="E99" s="69"/>
      <c r="F99" s="70"/>
    </row>
    <row r="100" spans="1:6" ht="15" customHeight="1" x14ac:dyDescent="0.35">
      <c r="A100" s="68" t="s">
        <v>54</v>
      </c>
      <c r="B100" s="69"/>
      <c r="C100" s="69"/>
      <c r="D100" s="69"/>
      <c r="E100" s="69"/>
      <c r="F100" s="71"/>
    </row>
  </sheetData>
  <printOptions horizontalCentered="1"/>
  <pageMargins left="1" right="0.7" top="0.75" bottom="0.5" header="0.3" footer="0.3"/>
  <pageSetup scale="47" orientation="portrait" r:id="rId1"/>
  <headerFooter>
    <oddFooter>&amp;C&amp;28Page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8E4B6-E2B1-41EE-90F1-209099BD51CF}">
  <sheetPr>
    <tabColor theme="6" tint="0.59999389629810485"/>
    <pageSetUpPr fitToPage="1"/>
  </sheetPr>
  <dimension ref="A1:L56"/>
  <sheetViews>
    <sheetView zoomScale="80" zoomScaleNormal="80" workbookViewId="0">
      <selection activeCell="G34" sqref="G34"/>
    </sheetView>
  </sheetViews>
  <sheetFormatPr defaultColWidth="9.69140625" defaultRowHeight="15" customHeight="1" x14ac:dyDescent="0.3"/>
  <cols>
    <col min="1" max="1" width="56.84375" style="82" customWidth="1"/>
    <col min="2" max="5" width="19.3046875" style="69" customWidth="1"/>
    <col min="6" max="6" width="19.3046875" style="82" customWidth="1"/>
    <col min="7" max="7" width="13.07421875" style="82" customWidth="1"/>
    <col min="8" max="16384" width="9.69140625" style="82"/>
  </cols>
  <sheetData>
    <row r="1" spans="1:12" s="76" customFormat="1" ht="18" x14ac:dyDescent="0.4">
      <c r="A1" s="1" t="s">
        <v>0</v>
      </c>
      <c r="B1" s="2"/>
      <c r="C1" s="74" t="s">
        <v>1</v>
      </c>
      <c r="D1" s="4" t="s">
        <v>2</v>
      </c>
      <c r="E1" s="75"/>
      <c r="G1" s="77"/>
      <c r="H1" s="77"/>
      <c r="I1" s="77"/>
      <c r="J1" s="77"/>
      <c r="K1" s="77"/>
      <c r="L1" s="77"/>
    </row>
    <row r="2" spans="1:12" s="76" customFormat="1" ht="18" x14ac:dyDescent="0.4">
      <c r="A2" s="1" t="s">
        <v>97</v>
      </c>
      <c r="B2" s="2"/>
      <c r="C2" s="2"/>
      <c r="D2" s="2"/>
      <c r="E2" s="2"/>
      <c r="F2" s="77"/>
      <c r="G2" s="77"/>
      <c r="H2" s="77"/>
      <c r="I2" s="77"/>
      <c r="J2" s="77"/>
      <c r="K2" s="77"/>
      <c r="L2" s="77"/>
    </row>
    <row r="3" spans="1:12" s="76" customFormat="1" ht="18.5" thickBot="1" x14ac:dyDescent="0.45">
      <c r="A3" s="8" t="s">
        <v>98</v>
      </c>
      <c r="B3" s="9"/>
      <c r="C3" s="9"/>
      <c r="D3" s="9"/>
      <c r="E3" s="9"/>
      <c r="F3" s="77"/>
      <c r="G3" s="77"/>
      <c r="H3" s="77"/>
      <c r="I3" s="77"/>
      <c r="J3" s="77"/>
      <c r="K3" s="77"/>
      <c r="L3" s="77"/>
    </row>
    <row r="4" spans="1:12" ht="15.75" customHeight="1" thickTop="1" x14ac:dyDescent="0.3">
      <c r="A4" s="78" t="s">
        <v>99</v>
      </c>
      <c r="B4" s="79" t="s">
        <v>100</v>
      </c>
      <c r="C4" s="79" t="s">
        <v>101</v>
      </c>
      <c r="D4" s="79" t="s">
        <v>101</v>
      </c>
      <c r="E4" s="80" t="s">
        <v>102</v>
      </c>
      <c r="F4" s="81"/>
    </row>
    <row r="5" spans="1:12" ht="15.75" customHeight="1" x14ac:dyDescent="0.3">
      <c r="A5" s="83"/>
      <c r="B5" s="84" t="s">
        <v>11</v>
      </c>
      <c r="C5" s="84" t="s">
        <v>11</v>
      </c>
      <c r="D5" s="84" t="s">
        <v>12</v>
      </c>
      <c r="E5" s="84" t="s">
        <v>11</v>
      </c>
    </row>
    <row r="6" spans="1:12" ht="15.75" customHeight="1" x14ac:dyDescent="0.3">
      <c r="A6" s="85" t="s">
        <v>103</v>
      </c>
      <c r="B6" s="86"/>
      <c r="C6" s="86"/>
      <c r="D6" s="86"/>
      <c r="E6" s="87"/>
    </row>
    <row r="7" spans="1:12" ht="15.75" customHeight="1" x14ac:dyDescent="0.3">
      <c r="A7" s="88" t="s">
        <v>104</v>
      </c>
      <c r="B7" s="89">
        <v>0</v>
      </c>
      <c r="C7" s="89">
        <v>0</v>
      </c>
      <c r="D7" s="89">
        <v>0</v>
      </c>
      <c r="E7" s="90">
        <f t="shared" ref="E7:E12" si="0">D7-C7</f>
        <v>0</v>
      </c>
    </row>
    <row r="8" spans="1:12" ht="15.75" customHeight="1" x14ac:dyDescent="0.3">
      <c r="A8" s="91" t="s">
        <v>105</v>
      </c>
      <c r="B8" s="86">
        <v>0</v>
      </c>
      <c r="C8" s="86">
        <v>0</v>
      </c>
      <c r="D8" s="86">
        <v>0</v>
      </c>
      <c r="E8" s="87">
        <f t="shared" si="0"/>
        <v>0</v>
      </c>
    </row>
    <row r="9" spans="1:12" ht="15.75" customHeight="1" x14ac:dyDescent="0.3">
      <c r="A9" s="92" t="s">
        <v>106</v>
      </c>
      <c r="B9" s="86">
        <v>0</v>
      </c>
      <c r="C9" s="86">
        <v>0</v>
      </c>
      <c r="D9" s="86">
        <v>0</v>
      </c>
      <c r="E9" s="87">
        <f t="shared" si="0"/>
        <v>0</v>
      </c>
    </row>
    <row r="10" spans="1:12" ht="15.75" customHeight="1" x14ac:dyDescent="0.3">
      <c r="A10" s="92" t="s">
        <v>107</v>
      </c>
      <c r="B10" s="86">
        <v>0</v>
      </c>
      <c r="C10" s="86">
        <v>0</v>
      </c>
      <c r="D10" s="86">
        <v>0</v>
      </c>
      <c r="E10" s="87">
        <f t="shared" si="0"/>
        <v>0</v>
      </c>
    </row>
    <row r="11" spans="1:12" ht="15.75" customHeight="1" x14ac:dyDescent="0.3">
      <c r="A11" s="92" t="s">
        <v>108</v>
      </c>
      <c r="B11" s="86">
        <v>0</v>
      </c>
      <c r="C11" s="86">
        <v>0</v>
      </c>
      <c r="D11" s="86">
        <v>0</v>
      </c>
      <c r="E11" s="87">
        <f t="shared" si="0"/>
        <v>0</v>
      </c>
    </row>
    <row r="12" spans="1:12" s="96" customFormat="1" ht="15.75" customHeight="1" x14ac:dyDescent="0.3">
      <c r="A12" s="93" t="s">
        <v>109</v>
      </c>
      <c r="B12" s="94">
        <f>B10+B9+B8+B7+B11</f>
        <v>0</v>
      </c>
      <c r="C12" s="94">
        <f>C10+C9+C8+C7+C11</f>
        <v>0</v>
      </c>
      <c r="D12" s="94">
        <f>D10+D9+D8+D7+D11</f>
        <v>0</v>
      </c>
      <c r="E12" s="95">
        <f t="shared" si="0"/>
        <v>0</v>
      </c>
    </row>
    <row r="13" spans="1:12" s="96" customFormat="1" ht="15.75" customHeight="1" x14ac:dyDescent="0.3">
      <c r="A13" s="93" t="s">
        <v>56</v>
      </c>
      <c r="B13" s="94">
        <v>0</v>
      </c>
      <c r="C13" s="94">
        <v>0</v>
      </c>
      <c r="D13" s="94">
        <v>0</v>
      </c>
      <c r="E13" s="95">
        <f>D13-C13</f>
        <v>0</v>
      </c>
    </row>
    <row r="14" spans="1:12" ht="15.75" customHeight="1" x14ac:dyDescent="0.3">
      <c r="A14" s="85" t="s">
        <v>110</v>
      </c>
      <c r="B14" s="86"/>
      <c r="C14" s="86"/>
      <c r="D14" s="86"/>
      <c r="E14" s="87"/>
    </row>
    <row r="15" spans="1:12" ht="15.75" customHeight="1" x14ac:dyDescent="0.3">
      <c r="A15" s="97" t="s">
        <v>111</v>
      </c>
      <c r="B15" s="89"/>
      <c r="C15" s="89"/>
      <c r="D15" s="89"/>
      <c r="E15" s="90"/>
    </row>
    <row r="16" spans="1:12" ht="15.75" customHeight="1" x14ac:dyDescent="0.3">
      <c r="A16" s="88" t="s">
        <v>112</v>
      </c>
      <c r="B16" s="89">
        <v>26408256.68</v>
      </c>
      <c r="C16" s="89">
        <v>29275878</v>
      </c>
      <c r="D16" s="89">
        <v>29875091</v>
      </c>
      <c r="E16" s="89">
        <f>D16-C16</f>
        <v>599213</v>
      </c>
    </row>
    <row r="17" spans="1:5" ht="15.75" customHeight="1" x14ac:dyDescent="0.3">
      <c r="A17" s="88" t="s">
        <v>113</v>
      </c>
      <c r="B17" s="89">
        <v>2235816.6</v>
      </c>
      <c r="C17" s="89">
        <v>3010215</v>
      </c>
      <c r="D17" s="89">
        <v>2515452</v>
      </c>
      <c r="E17" s="89">
        <f>D17-C17</f>
        <v>-494763</v>
      </c>
    </row>
    <row r="18" spans="1:5" ht="15.75" customHeight="1" x14ac:dyDescent="0.3">
      <c r="A18" s="88" t="s">
        <v>114</v>
      </c>
      <c r="B18" s="89">
        <v>1154950</v>
      </c>
      <c r="C18" s="89">
        <v>1200000</v>
      </c>
      <c r="D18" s="89">
        <v>1150000</v>
      </c>
      <c r="E18" s="89">
        <f>D18-C18</f>
        <v>-50000</v>
      </c>
    </row>
    <row r="19" spans="1:5" ht="15.75" customHeight="1" x14ac:dyDescent="0.3">
      <c r="A19" s="88" t="s">
        <v>115</v>
      </c>
      <c r="B19" s="89">
        <v>635222.5</v>
      </c>
      <c r="C19" s="89">
        <v>650000</v>
      </c>
      <c r="D19" s="89">
        <v>630000</v>
      </c>
      <c r="E19" s="89">
        <f>D19-C19</f>
        <v>-20000</v>
      </c>
    </row>
    <row r="20" spans="1:5" ht="15.75" customHeight="1" x14ac:dyDescent="0.3">
      <c r="A20" s="88" t="s">
        <v>116</v>
      </c>
      <c r="B20" s="89">
        <v>0</v>
      </c>
      <c r="C20" s="89">
        <v>0</v>
      </c>
      <c r="D20" s="89">
        <v>0</v>
      </c>
      <c r="E20" s="89">
        <f t="shared" ref="E20:E28" si="1">D20-C20</f>
        <v>0</v>
      </c>
    </row>
    <row r="21" spans="1:5" ht="15.75" customHeight="1" x14ac:dyDescent="0.3">
      <c r="A21" s="88" t="s">
        <v>117</v>
      </c>
      <c r="B21" s="89">
        <v>0</v>
      </c>
      <c r="C21" s="89">
        <v>0</v>
      </c>
      <c r="D21" s="89">
        <v>0</v>
      </c>
      <c r="E21" s="89">
        <f t="shared" si="1"/>
        <v>0</v>
      </c>
    </row>
    <row r="22" spans="1:5" ht="15.75" customHeight="1" x14ac:dyDescent="0.3">
      <c r="A22" s="88" t="s">
        <v>118</v>
      </c>
      <c r="B22" s="89">
        <v>0</v>
      </c>
      <c r="C22" s="89">
        <v>0</v>
      </c>
      <c r="D22" s="89">
        <v>0</v>
      </c>
      <c r="E22" s="89">
        <f>D22-C22</f>
        <v>0</v>
      </c>
    </row>
    <row r="23" spans="1:5" ht="15.75" customHeight="1" x14ac:dyDescent="0.3">
      <c r="A23" s="88" t="s">
        <v>119</v>
      </c>
      <c r="B23" s="89">
        <v>0</v>
      </c>
      <c r="C23" s="89">
        <v>0</v>
      </c>
      <c r="D23" s="89">
        <v>0</v>
      </c>
      <c r="E23" s="89">
        <f t="shared" si="1"/>
        <v>0</v>
      </c>
    </row>
    <row r="24" spans="1:5" ht="15.75" customHeight="1" x14ac:dyDescent="0.3">
      <c r="A24" s="88" t="s">
        <v>120</v>
      </c>
      <c r="B24" s="89">
        <v>0</v>
      </c>
      <c r="C24" s="89">
        <v>0</v>
      </c>
      <c r="D24" s="89">
        <v>0</v>
      </c>
      <c r="E24" s="89">
        <f t="shared" si="1"/>
        <v>0</v>
      </c>
    </row>
    <row r="25" spans="1:5" ht="15.75" customHeight="1" x14ac:dyDescent="0.3">
      <c r="A25" s="88" t="s">
        <v>121</v>
      </c>
      <c r="B25" s="89">
        <v>0</v>
      </c>
      <c r="C25" s="89">
        <v>0</v>
      </c>
      <c r="D25" s="89">
        <v>0</v>
      </c>
      <c r="E25" s="89">
        <f t="shared" si="1"/>
        <v>0</v>
      </c>
    </row>
    <row r="26" spans="1:5" ht="15.75" customHeight="1" x14ac:dyDescent="0.3">
      <c r="A26" s="88" t="s">
        <v>122</v>
      </c>
      <c r="B26" s="89">
        <v>0</v>
      </c>
      <c r="C26" s="89">
        <v>0</v>
      </c>
      <c r="D26" s="89">
        <v>0</v>
      </c>
      <c r="E26" s="89">
        <f t="shared" si="1"/>
        <v>0</v>
      </c>
    </row>
    <row r="27" spans="1:5" ht="15.75" customHeight="1" x14ac:dyDescent="0.3">
      <c r="A27" s="88" t="s">
        <v>123</v>
      </c>
      <c r="B27" s="89">
        <v>0</v>
      </c>
      <c r="C27" s="89">
        <v>0</v>
      </c>
      <c r="D27" s="89">
        <v>0</v>
      </c>
      <c r="E27" s="89">
        <f t="shared" si="1"/>
        <v>0</v>
      </c>
    </row>
    <row r="28" spans="1:5" ht="15.75" customHeight="1" x14ac:dyDescent="0.3">
      <c r="A28" s="88" t="s">
        <v>124</v>
      </c>
      <c r="B28" s="89">
        <v>0</v>
      </c>
      <c r="C28" s="89">
        <v>0</v>
      </c>
      <c r="D28" s="89">
        <v>0</v>
      </c>
      <c r="E28" s="89">
        <f t="shared" si="1"/>
        <v>0</v>
      </c>
    </row>
    <row r="29" spans="1:5" ht="15.75" customHeight="1" x14ac:dyDescent="0.3">
      <c r="A29" s="88" t="s">
        <v>125</v>
      </c>
      <c r="B29" s="89">
        <v>1918881.7799999998</v>
      </c>
      <c r="C29" s="89">
        <v>2046000</v>
      </c>
      <c r="D29" s="89">
        <v>1583000</v>
      </c>
      <c r="E29" s="89">
        <f>D29-C29</f>
        <v>-463000</v>
      </c>
    </row>
    <row r="30" spans="1:5" s="96" customFormat="1" ht="15.75" customHeight="1" x14ac:dyDescent="0.3">
      <c r="A30" s="85" t="s">
        <v>126</v>
      </c>
      <c r="B30" s="94">
        <f>SUM(B16:B29)</f>
        <v>32353127.560000002</v>
      </c>
      <c r="C30" s="94">
        <f>SUM(C16:C29)</f>
        <v>36182093</v>
      </c>
      <c r="D30" s="94">
        <f>SUM(D16:D29)</f>
        <v>35753543</v>
      </c>
      <c r="E30" s="94">
        <f>SUM(E16:E29)</f>
        <v>-428550</v>
      </c>
    </row>
    <row r="31" spans="1:5" ht="15.75" customHeight="1" x14ac:dyDescent="0.3">
      <c r="A31" s="98" t="s">
        <v>127</v>
      </c>
      <c r="B31" s="89">
        <v>0</v>
      </c>
      <c r="C31" s="89">
        <v>0</v>
      </c>
      <c r="D31" s="89">
        <v>0</v>
      </c>
      <c r="E31" s="90">
        <f t="shared" ref="E31:E37" si="2">D31-C31</f>
        <v>0</v>
      </c>
    </row>
    <row r="32" spans="1:5" ht="15.75" customHeight="1" x14ac:dyDescent="0.3">
      <c r="A32" s="88" t="s">
        <v>128</v>
      </c>
      <c r="B32" s="86">
        <v>0</v>
      </c>
      <c r="C32" s="86">
        <v>0</v>
      </c>
      <c r="D32" s="86">
        <v>0</v>
      </c>
      <c r="E32" s="87">
        <f t="shared" si="2"/>
        <v>0</v>
      </c>
    </row>
    <row r="33" spans="1:5" ht="15.75" customHeight="1" x14ac:dyDescent="0.3">
      <c r="A33" s="99" t="s">
        <v>129</v>
      </c>
      <c r="B33" s="86">
        <v>0</v>
      </c>
      <c r="C33" s="86">
        <v>0</v>
      </c>
      <c r="D33" s="86">
        <v>0</v>
      </c>
      <c r="E33" s="87">
        <f t="shared" si="2"/>
        <v>0</v>
      </c>
    </row>
    <row r="34" spans="1:5" ht="15.75" customHeight="1" x14ac:dyDescent="0.3">
      <c r="A34" s="92" t="s">
        <v>130</v>
      </c>
      <c r="B34" s="86">
        <v>0</v>
      </c>
      <c r="C34" s="86">
        <v>0</v>
      </c>
      <c r="D34" s="86">
        <v>0</v>
      </c>
      <c r="E34" s="87">
        <f t="shared" si="2"/>
        <v>0</v>
      </c>
    </row>
    <row r="35" spans="1:5" ht="15.75" customHeight="1" x14ac:dyDescent="0.3">
      <c r="A35" s="88" t="s">
        <v>131</v>
      </c>
      <c r="B35" s="86">
        <v>0</v>
      </c>
      <c r="C35" s="86">
        <v>0</v>
      </c>
      <c r="D35" s="86">
        <v>0</v>
      </c>
      <c r="E35" s="87">
        <f t="shared" si="2"/>
        <v>0</v>
      </c>
    </row>
    <row r="36" spans="1:5" ht="15.75" customHeight="1" x14ac:dyDescent="0.3">
      <c r="A36" s="99" t="s">
        <v>132</v>
      </c>
      <c r="B36" s="86">
        <v>758154.97</v>
      </c>
      <c r="C36" s="86">
        <v>287950</v>
      </c>
      <c r="D36" s="86">
        <v>716500</v>
      </c>
      <c r="E36" s="87">
        <f t="shared" si="2"/>
        <v>428550</v>
      </c>
    </row>
    <row r="37" spans="1:5" ht="15.75" customHeight="1" x14ac:dyDescent="0.3">
      <c r="A37" s="98" t="s">
        <v>133</v>
      </c>
      <c r="B37" s="86">
        <v>0</v>
      </c>
      <c r="C37" s="86">
        <v>0</v>
      </c>
      <c r="D37" s="86">
        <v>0</v>
      </c>
      <c r="E37" s="87">
        <f t="shared" si="2"/>
        <v>0</v>
      </c>
    </row>
    <row r="38" spans="1:5" s="96" customFormat="1" ht="15.75" customHeight="1" x14ac:dyDescent="0.3">
      <c r="A38" s="93" t="s">
        <v>134</v>
      </c>
      <c r="B38" s="100">
        <f>B30+SUM(B31:B37)</f>
        <v>33111282.530000001</v>
      </c>
      <c r="C38" s="100">
        <f>C30+SUM(C31:C37)</f>
        <v>36470043</v>
      </c>
      <c r="D38" s="100">
        <f>D30+SUM(D31:D37)</f>
        <v>36470043</v>
      </c>
      <c r="E38" s="101">
        <f>E30+SUM(E31:E37)</f>
        <v>0</v>
      </c>
    </row>
    <row r="39" spans="1:5" ht="15.75" customHeight="1" x14ac:dyDescent="0.3">
      <c r="A39" s="97" t="s">
        <v>135</v>
      </c>
      <c r="B39" s="89"/>
      <c r="C39" s="89"/>
      <c r="D39" s="89"/>
      <c r="E39" s="90"/>
    </row>
    <row r="40" spans="1:5" ht="15.75" customHeight="1" x14ac:dyDescent="0.3">
      <c r="A40" s="83" t="s">
        <v>136</v>
      </c>
      <c r="B40" s="89">
        <v>0</v>
      </c>
      <c r="C40" s="89">
        <v>0</v>
      </c>
      <c r="D40" s="89">
        <v>0</v>
      </c>
      <c r="E40" s="90">
        <f>D40-C40</f>
        <v>0</v>
      </c>
    </row>
    <row r="41" spans="1:5" ht="15.75" customHeight="1" x14ac:dyDescent="0.3">
      <c r="A41" s="102" t="s">
        <v>137</v>
      </c>
      <c r="B41" s="103">
        <v>0</v>
      </c>
      <c r="C41" s="103">
        <v>0</v>
      </c>
      <c r="D41" s="103">
        <v>0</v>
      </c>
      <c r="E41" s="104">
        <f>D41-C41</f>
        <v>0</v>
      </c>
    </row>
    <row r="42" spans="1:5" ht="15.75" customHeight="1" x14ac:dyDescent="0.3">
      <c r="A42" s="85" t="s">
        <v>138</v>
      </c>
      <c r="B42" s="89"/>
      <c r="C42" s="89"/>
      <c r="D42" s="89"/>
      <c r="E42" s="89"/>
    </row>
    <row r="43" spans="1:5" ht="15.75" customHeight="1" x14ac:dyDescent="0.3">
      <c r="A43" s="83" t="s">
        <v>139</v>
      </c>
      <c r="B43" s="89">
        <v>0</v>
      </c>
      <c r="C43" s="89">
        <v>0</v>
      </c>
      <c r="D43" s="89">
        <v>0</v>
      </c>
      <c r="E43" s="90">
        <f>D43-C43</f>
        <v>0</v>
      </c>
    </row>
    <row r="44" spans="1:5" ht="15.75" customHeight="1" x14ac:dyDescent="0.3">
      <c r="A44" s="102" t="s">
        <v>140</v>
      </c>
      <c r="B44" s="86">
        <v>0</v>
      </c>
      <c r="C44" s="86">
        <v>0</v>
      </c>
      <c r="D44" s="86">
        <v>0</v>
      </c>
      <c r="E44" s="87">
        <f>D44-C44</f>
        <v>0</v>
      </c>
    </row>
    <row r="45" spans="1:5" s="96" customFormat="1" ht="15.75" customHeight="1" x14ac:dyDescent="0.3">
      <c r="A45" s="85" t="s">
        <v>141</v>
      </c>
      <c r="B45" s="94">
        <f>B44+B43+B41+B40</f>
        <v>0</v>
      </c>
      <c r="C45" s="94">
        <f>C44+C43+C41+C40</f>
        <v>0</v>
      </c>
      <c r="D45" s="94">
        <f>D44+D43+D41+D40</f>
        <v>0</v>
      </c>
      <c r="E45" s="95">
        <f>D45-C45</f>
        <v>0</v>
      </c>
    </row>
    <row r="46" spans="1:5" s="96" customFormat="1" ht="15.75" customHeight="1" x14ac:dyDescent="0.3">
      <c r="A46" s="85" t="s">
        <v>59</v>
      </c>
      <c r="B46" s="94">
        <v>0</v>
      </c>
      <c r="C46" s="94">
        <v>0</v>
      </c>
      <c r="D46" s="94">
        <v>0</v>
      </c>
      <c r="E46" s="95">
        <f>D46-C46</f>
        <v>0</v>
      </c>
    </row>
    <row r="47" spans="1:5" s="96" customFormat="1" ht="15.75" customHeight="1" thickBot="1" x14ac:dyDescent="0.35">
      <c r="A47" s="105" t="s">
        <v>142</v>
      </c>
      <c r="B47" s="106">
        <f>B45+B38+B12+B13+B46</f>
        <v>33111282.530000001</v>
      </c>
      <c r="C47" s="106">
        <f>C45+C38+C12+C13+C46</f>
        <v>36470043</v>
      </c>
      <c r="D47" s="106">
        <f>D45+D38+D12+D13+D46</f>
        <v>36470043</v>
      </c>
      <c r="E47" s="107">
        <f>D47-C47</f>
        <v>0</v>
      </c>
    </row>
    <row r="48" spans="1:5" ht="15" customHeight="1" thickTop="1" x14ac:dyDescent="0.3">
      <c r="A48" s="96"/>
    </row>
    <row r="49" spans="1:1" ht="15" customHeight="1" x14ac:dyDescent="0.3">
      <c r="A49" s="96"/>
    </row>
    <row r="51" spans="1:1" ht="15" customHeight="1" x14ac:dyDescent="0.3">
      <c r="A51" s="108"/>
    </row>
    <row r="52" spans="1:1" ht="15" customHeight="1" x14ac:dyDescent="0.3">
      <c r="A52" s="109"/>
    </row>
    <row r="53" spans="1:1" ht="14" x14ac:dyDescent="0.3">
      <c r="A53" s="109" t="s">
        <v>54</v>
      </c>
    </row>
    <row r="54" spans="1:1" ht="14" x14ac:dyDescent="0.3">
      <c r="A54" s="109" t="s">
        <v>54</v>
      </c>
    </row>
    <row r="56" spans="1:1" ht="14" x14ac:dyDescent="0.3">
      <c r="A56" s="109" t="s">
        <v>54</v>
      </c>
    </row>
  </sheetData>
  <printOptions horizontalCentered="1"/>
  <pageMargins left="1" right="0.7" top="1" bottom="0.75" header="0.3" footer="0.3"/>
  <pageSetup scale="54" firstPageNumber="2" fitToHeight="0" orientation="portrait" useFirstPageNumber="1" r:id="rId1"/>
  <headerFooter>
    <oddFooter>&amp;C&amp;28Page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6FFFB-B283-4C0E-8EBD-48450A2E1B6A}">
  <sheetPr>
    <tabColor theme="6" tint="0.59999389629810485"/>
    <pageSetUpPr fitToPage="1"/>
  </sheetPr>
  <dimension ref="A1:M83"/>
  <sheetViews>
    <sheetView zoomScale="80" zoomScaleNormal="80" workbookViewId="0">
      <selection activeCell="G34" sqref="G34"/>
    </sheetView>
  </sheetViews>
  <sheetFormatPr defaultColWidth="9.69140625" defaultRowHeight="15" customHeight="1" x14ac:dyDescent="0.3"/>
  <cols>
    <col min="1" max="1" width="48.07421875" style="82" customWidth="1"/>
    <col min="2" max="2" width="16.07421875" style="120" customWidth="1"/>
    <col min="3" max="3" width="9.84375" style="82" customWidth="1"/>
    <col min="4" max="4" width="16.07421875" style="120" customWidth="1"/>
    <col min="5" max="5" width="9.84375" style="82" customWidth="1"/>
    <col min="6" max="6" width="16.07421875" style="120" customWidth="1"/>
    <col min="7" max="7" width="9.84375" style="82" customWidth="1"/>
    <col min="8" max="8" width="16.07421875" style="120" customWidth="1"/>
    <col min="9" max="9" width="9.84375" style="82" customWidth="1"/>
    <col min="10" max="10" width="16.07421875" style="120" customWidth="1"/>
    <col min="11" max="11" width="9.84375" style="82" customWidth="1"/>
    <col min="12" max="12" width="16.07421875" style="120" customWidth="1"/>
    <col min="13" max="13" width="9.84375" style="82" customWidth="1"/>
    <col min="14" max="16384" width="9.69140625" style="82"/>
  </cols>
  <sheetData>
    <row r="1" spans="1:13" s="76" customFormat="1" ht="20.149999999999999" customHeight="1" x14ac:dyDescent="0.4">
      <c r="A1" s="1" t="s">
        <v>0</v>
      </c>
      <c r="B1" s="110"/>
      <c r="C1" s="77"/>
      <c r="D1" s="110"/>
      <c r="F1" s="110"/>
      <c r="H1" s="110"/>
      <c r="I1" s="77"/>
      <c r="J1" s="111" t="s">
        <v>1</v>
      </c>
      <c r="K1" s="4" t="s">
        <v>2</v>
      </c>
      <c r="L1" s="112"/>
      <c r="M1" s="4"/>
    </row>
    <row r="2" spans="1:13" s="76" customFormat="1" ht="20.149999999999999" customHeight="1" x14ac:dyDescent="0.4">
      <c r="A2" s="1" t="s">
        <v>143</v>
      </c>
      <c r="B2" s="110"/>
      <c r="C2" s="77"/>
      <c r="D2" s="110"/>
      <c r="E2" s="77"/>
      <c r="F2" s="110"/>
      <c r="G2" s="77"/>
      <c r="H2" s="110"/>
      <c r="I2" s="77"/>
      <c r="J2" s="110"/>
      <c r="K2" s="77"/>
      <c r="L2" s="110"/>
    </row>
    <row r="3" spans="1:13" s="76" customFormat="1" ht="20.149999999999999" customHeight="1" thickBot="1" x14ac:dyDescent="0.45">
      <c r="A3" s="8" t="s">
        <v>144</v>
      </c>
      <c r="B3" s="113"/>
      <c r="C3" s="114"/>
      <c r="D3" s="113"/>
      <c r="E3" s="114"/>
      <c r="F3" s="113"/>
      <c r="G3" s="114"/>
      <c r="H3" s="113"/>
      <c r="I3" s="114"/>
      <c r="J3" s="113"/>
      <c r="K3" s="114"/>
      <c r="L3" s="113"/>
      <c r="M3" s="115"/>
    </row>
    <row r="4" spans="1:13" ht="15" customHeight="1" thickTop="1" x14ac:dyDescent="0.3">
      <c r="A4" s="116"/>
      <c r="B4" s="117"/>
      <c r="C4" s="118"/>
      <c r="D4" s="117"/>
      <c r="E4" s="118"/>
      <c r="F4" s="117"/>
      <c r="G4" s="119"/>
      <c r="H4" s="117" t="s">
        <v>54</v>
      </c>
      <c r="I4" s="118"/>
      <c r="J4" s="117"/>
      <c r="K4" s="118"/>
      <c r="L4" s="117"/>
      <c r="M4" s="119"/>
    </row>
    <row r="5" spans="1:13" ht="15" customHeight="1" x14ac:dyDescent="0.3">
      <c r="A5" s="83"/>
      <c r="G5" s="121"/>
      <c r="M5" s="121"/>
    </row>
    <row r="6" spans="1:13" ht="15" customHeight="1" x14ac:dyDescent="0.3">
      <c r="A6" s="97"/>
      <c r="B6" s="122" t="s">
        <v>145</v>
      </c>
      <c r="C6" s="123"/>
      <c r="D6" s="124"/>
      <c r="E6" s="123"/>
      <c r="F6" s="124"/>
      <c r="G6" s="125"/>
      <c r="H6" s="122" t="s">
        <v>146</v>
      </c>
      <c r="I6" s="123"/>
      <c r="J6" s="124"/>
      <c r="K6" s="123"/>
      <c r="L6" s="124"/>
      <c r="M6" s="126" t="s">
        <v>54</v>
      </c>
    </row>
    <row r="7" spans="1:13" ht="15" customHeight="1" x14ac:dyDescent="0.3">
      <c r="A7" s="83" t="s">
        <v>54</v>
      </c>
      <c r="B7" s="120" t="s">
        <v>54</v>
      </c>
      <c r="D7" s="120" t="s">
        <v>54</v>
      </c>
      <c r="F7" s="120" t="s">
        <v>54</v>
      </c>
      <c r="G7" s="121"/>
      <c r="H7" s="120" t="s">
        <v>54</v>
      </c>
      <c r="J7" s="120" t="s">
        <v>54</v>
      </c>
      <c r="L7" s="120" t="s">
        <v>54</v>
      </c>
      <c r="M7" s="121"/>
    </row>
    <row r="8" spans="1:13" ht="15" customHeight="1" x14ac:dyDescent="0.3">
      <c r="A8" s="83" t="s">
        <v>54</v>
      </c>
      <c r="B8" s="120" t="s">
        <v>54</v>
      </c>
      <c r="D8" s="120" t="s">
        <v>54</v>
      </c>
      <c r="F8" s="120" t="s">
        <v>54</v>
      </c>
      <c r="G8" s="121"/>
      <c r="H8" s="120" t="s">
        <v>54</v>
      </c>
      <c r="J8" s="120" t="s">
        <v>54</v>
      </c>
      <c r="L8" s="120" t="s">
        <v>54</v>
      </c>
      <c r="M8" s="121"/>
    </row>
    <row r="9" spans="1:13" ht="15" customHeight="1" x14ac:dyDescent="0.3">
      <c r="A9" s="127" t="s">
        <v>54</v>
      </c>
      <c r="B9" s="128" t="s">
        <v>54</v>
      </c>
      <c r="C9" s="129" t="s">
        <v>147</v>
      </c>
      <c r="D9" s="130" t="s">
        <v>54</v>
      </c>
      <c r="E9" s="129" t="s">
        <v>147</v>
      </c>
      <c r="F9" s="130" t="s">
        <v>54</v>
      </c>
      <c r="G9" s="131" t="s">
        <v>147</v>
      </c>
      <c r="H9" s="128" t="s">
        <v>54</v>
      </c>
      <c r="I9" s="129" t="s">
        <v>147</v>
      </c>
      <c r="J9" s="130" t="s">
        <v>54</v>
      </c>
      <c r="K9" s="129" t="s">
        <v>147</v>
      </c>
      <c r="L9" s="130" t="s">
        <v>54</v>
      </c>
      <c r="M9" s="131" t="s">
        <v>147</v>
      </c>
    </row>
    <row r="10" spans="1:13" ht="15" customHeight="1" x14ac:dyDescent="0.3">
      <c r="A10" s="132" t="s">
        <v>99</v>
      </c>
      <c r="B10" s="133" t="s">
        <v>148</v>
      </c>
      <c r="C10" s="134" t="s">
        <v>149</v>
      </c>
      <c r="D10" s="135" t="s">
        <v>150</v>
      </c>
      <c r="E10" s="134" t="s">
        <v>149</v>
      </c>
      <c r="F10" s="135" t="s">
        <v>149</v>
      </c>
      <c r="G10" s="136" t="s">
        <v>149</v>
      </c>
      <c r="H10" s="133" t="s">
        <v>148</v>
      </c>
      <c r="I10" s="134" t="s">
        <v>149</v>
      </c>
      <c r="J10" s="135" t="s">
        <v>150</v>
      </c>
      <c r="K10" s="134" t="s">
        <v>149</v>
      </c>
      <c r="L10" s="135" t="s">
        <v>149</v>
      </c>
      <c r="M10" s="136" t="s">
        <v>149</v>
      </c>
    </row>
    <row r="11" spans="1:13" ht="15" customHeight="1" x14ac:dyDescent="0.3">
      <c r="A11" s="102" t="s">
        <v>151</v>
      </c>
      <c r="B11" s="137" t="s">
        <v>54</v>
      </c>
      <c r="C11" s="138"/>
      <c r="D11" s="139" t="s">
        <v>54</v>
      </c>
      <c r="E11" s="138"/>
      <c r="F11" s="139" t="s">
        <v>54</v>
      </c>
      <c r="G11" s="140"/>
      <c r="H11" s="137" t="s">
        <v>54</v>
      </c>
      <c r="I11" s="138"/>
      <c r="J11" s="139" t="s">
        <v>54</v>
      </c>
      <c r="K11" s="138"/>
      <c r="L11" s="139" t="s">
        <v>54</v>
      </c>
      <c r="M11" s="140" t="s">
        <v>151</v>
      </c>
    </row>
    <row r="12" spans="1:13" ht="15" customHeight="1" x14ac:dyDescent="0.3">
      <c r="A12" s="97" t="s">
        <v>16</v>
      </c>
      <c r="B12" s="120" t="s">
        <v>54</v>
      </c>
      <c r="C12" s="141" t="s">
        <v>54</v>
      </c>
      <c r="D12" s="142"/>
      <c r="E12" s="143"/>
      <c r="F12" s="142"/>
      <c r="G12" s="144"/>
      <c r="I12" s="143"/>
      <c r="J12" s="142"/>
      <c r="K12" s="143"/>
      <c r="L12" s="142"/>
      <c r="M12" s="144"/>
    </row>
    <row r="13" spans="1:13" ht="15" customHeight="1" x14ac:dyDescent="0.3">
      <c r="A13" s="145" t="s">
        <v>152</v>
      </c>
      <c r="B13" s="146">
        <v>16563835</v>
      </c>
      <c r="C13" s="147">
        <f t="shared" ref="C13:C81" si="0">IF(ISBLANK(B13),"  ",IF(F13&gt;0,B13/F13,IF(B13&gt;0,1,0)))</f>
        <v>1</v>
      </c>
      <c r="D13" s="148">
        <v>0</v>
      </c>
      <c r="E13" s="149">
        <f>IF(ISBLANK(D13),"  ",IF(F13&gt;0,D13/F13,IF(D13&gt;0,1,0)))</f>
        <v>0</v>
      </c>
      <c r="F13" s="150">
        <f>D13+B13</f>
        <v>16563835</v>
      </c>
      <c r="G13" s="151">
        <f>IF(ISBLANK(F13),"  ",IF(F81&gt;0,F13/F81,IF(F13&gt;0,1,0)))</f>
        <v>0.1071408669667361</v>
      </c>
      <c r="H13" s="146">
        <v>16891501</v>
      </c>
      <c r="I13" s="147">
        <f>IF(ISBLANK(H13),"  ",IF(L13&gt;0,H13/L13,IF(H13&gt;0,1,0)))</f>
        <v>1</v>
      </c>
      <c r="J13" s="148">
        <v>0</v>
      </c>
      <c r="K13" s="149">
        <f>IF(ISBLANK(J13),"  ",IF(L13&gt;0,J13/L13,IF(J13&gt;0,1,0)))</f>
        <v>0</v>
      </c>
      <c r="L13" s="150">
        <f t="shared" ref="L13:L38" si="1">J13+H13</f>
        <v>16891501</v>
      </c>
      <c r="M13" s="151">
        <f>IF(ISBLANK(L13),"  ",IF(L81&gt;0,L13/L81,IF(L13&gt;0,1,0)))</f>
        <v>0.11200286675337044</v>
      </c>
    </row>
    <row r="14" spans="1:13" ht="15" customHeight="1" x14ac:dyDescent="0.3">
      <c r="A14" s="83" t="s">
        <v>153</v>
      </c>
      <c r="B14" s="120">
        <v>0</v>
      </c>
      <c r="C14" s="152">
        <f t="shared" si="0"/>
        <v>0</v>
      </c>
      <c r="D14" s="153">
        <v>0</v>
      </c>
      <c r="E14" s="154">
        <f>IF(ISBLANK(D14),"  ",IF(F14&gt;0,D14/F14,IF(D14&gt;0,1,0)))</f>
        <v>0</v>
      </c>
      <c r="F14" s="155">
        <f>D14+B14</f>
        <v>0</v>
      </c>
      <c r="G14" s="156">
        <f>IF(ISBLANK(F14),"  ",IF(F81&gt;0,F14/F81,IF(F14&gt;0,1,0)))</f>
        <v>0</v>
      </c>
      <c r="H14" s="120">
        <v>0</v>
      </c>
      <c r="I14" s="152">
        <f>IF(ISBLANK(H14),"  ",IF(L14&gt;0,H14/L14,IF(H14&gt;0,1,0)))</f>
        <v>0</v>
      </c>
      <c r="J14" s="153">
        <v>0</v>
      </c>
      <c r="K14" s="154">
        <f>IF(ISBLANK(J14),"  ",IF(L14&gt;0,J14/L14,IF(J14&gt;0,1,0)))</f>
        <v>0</v>
      </c>
      <c r="L14" s="155">
        <f t="shared" si="1"/>
        <v>0</v>
      </c>
      <c r="M14" s="156">
        <f>IF(ISBLANK(L14),"  ",IF(L81&gt;0,L14/L81,IF(L14&gt;0,1,0)))</f>
        <v>0</v>
      </c>
    </row>
    <row r="15" spans="1:13" s="164" customFormat="1" ht="15" customHeight="1" x14ac:dyDescent="0.3">
      <c r="A15" s="157" t="s">
        <v>154</v>
      </c>
      <c r="B15" s="158">
        <f>SUM(B16:B38)</f>
        <v>1143688</v>
      </c>
      <c r="C15" s="159">
        <f>IF(ISBLANK(B15),"  ",IF(F15&gt;0,B15/F15,IF(B15&gt;0,1,0)))</f>
        <v>1</v>
      </c>
      <c r="D15" s="160">
        <f>SUM(D16:D38)</f>
        <v>0</v>
      </c>
      <c r="E15" s="161">
        <f>IF(ISBLANK(D15),"  ",IF(F15&gt;0,D15/F15,IF(D15&gt;0,1,0)))</f>
        <v>0</v>
      </c>
      <c r="F15" s="162">
        <f>D15+B15</f>
        <v>1143688</v>
      </c>
      <c r="G15" s="163">
        <f>IF(ISBLANK(F15),"  ",IF(F81&gt;0,F15/F81,IF(F15&gt;0,1,0)))</f>
        <v>7.3977870378117427E-3</v>
      </c>
      <c r="H15" s="158">
        <f>SUM(H16:H38)</f>
        <v>989423</v>
      </c>
      <c r="I15" s="159">
        <f>IF(ISBLANK(H15),"  ",IF(L15&gt;0,H15/L15,IF(H15&gt;0,1,0)))</f>
        <v>1</v>
      </c>
      <c r="J15" s="160">
        <f>SUM(J16:J38)</f>
        <v>0</v>
      </c>
      <c r="K15" s="161">
        <f>IF(ISBLANK(J15),"  ",IF(L15&gt;0,J15/L15,IF(J15&gt;0,1,0)))</f>
        <v>0</v>
      </c>
      <c r="L15" s="162">
        <f t="shared" si="1"/>
        <v>989423</v>
      </c>
      <c r="M15" s="163">
        <f>IF(ISBLANK(L15),"  ",IF(L81&gt;0,L15/L81,IF(L15&gt;0,1,0)))</f>
        <v>6.560589993258743E-3</v>
      </c>
    </row>
    <row r="16" spans="1:13" s="164" customFormat="1" ht="15" customHeight="1" x14ac:dyDescent="0.3">
      <c r="A16" s="165" t="s">
        <v>155</v>
      </c>
      <c r="B16" s="166">
        <v>0</v>
      </c>
      <c r="C16" s="167">
        <f t="shared" si="0"/>
        <v>0</v>
      </c>
      <c r="D16" s="168">
        <v>0</v>
      </c>
      <c r="E16" s="169">
        <f>IF(ISBLANK(D16),"  ",IF(F16&gt;0,D16/F16,IF(D16&gt;0,1,0)))</f>
        <v>0</v>
      </c>
      <c r="F16" s="170">
        <f t="shared" ref="F16:F42" si="2">D16+B16</f>
        <v>0</v>
      </c>
      <c r="G16" s="171">
        <f>IF(ISBLANK(F16),"  ",IF(F81&gt;0,F16/F81,IF(F16&gt;0,1,0)))</f>
        <v>0</v>
      </c>
      <c r="H16" s="166">
        <v>0</v>
      </c>
      <c r="I16" s="167">
        <f t="shared" ref="I16:I29" si="3">IF(ISBLANK(H16),"  ",IF(L16&gt;0,H16/L16,IF(H16&gt;0,1,0)))</f>
        <v>0</v>
      </c>
      <c r="J16" s="168">
        <v>0</v>
      </c>
      <c r="K16" s="169">
        <f t="shared" ref="K16:K38" si="4">IF(ISBLANK(J16),"  ",IF(L16&gt;0,J16/L16,IF(J16&gt;0,1,0)))</f>
        <v>0</v>
      </c>
      <c r="L16" s="170">
        <f t="shared" si="1"/>
        <v>0</v>
      </c>
      <c r="M16" s="171">
        <f>IF(ISBLANK(L16),"  ",IF(L81&gt;0,L16/L81,IF(L16&gt;0,1,0)))</f>
        <v>0</v>
      </c>
    </row>
    <row r="17" spans="1:13" s="179" customFormat="1" ht="15" customHeight="1" x14ac:dyDescent="0.3">
      <c r="A17" s="172" t="s">
        <v>21</v>
      </c>
      <c r="B17" s="173">
        <v>1143688</v>
      </c>
      <c r="C17" s="174">
        <f t="shared" si="0"/>
        <v>1</v>
      </c>
      <c r="D17" s="175">
        <v>0</v>
      </c>
      <c r="E17" s="169">
        <f t="shared" ref="E17:E38" si="5">IF(ISBLANK(D17),"  ",IF(F17&gt;0,D17/F17,IF(D17&gt;0,1,0)))</f>
        <v>0</v>
      </c>
      <c r="F17" s="176">
        <f t="shared" si="2"/>
        <v>1143688</v>
      </c>
      <c r="G17" s="177">
        <f>IF(ISBLANK(F17),"  ",IF(F81&gt;0,F17/F81,IF(F17&gt;0,1,0)))</f>
        <v>7.3977870378117427E-3</v>
      </c>
      <c r="H17" s="173">
        <v>989423</v>
      </c>
      <c r="I17" s="174">
        <f t="shared" si="3"/>
        <v>1</v>
      </c>
      <c r="J17" s="175">
        <v>0</v>
      </c>
      <c r="K17" s="178">
        <f t="shared" si="4"/>
        <v>0</v>
      </c>
      <c r="L17" s="176">
        <f t="shared" si="1"/>
        <v>989423</v>
      </c>
      <c r="M17" s="177">
        <f>IF(ISBLANK(L17),"  ",IF(L81&gt;0,L17/L81,IF(L17&gt;0,1,0)))</f>
        <v>6.560589993258743E-3</v>
      </c>
    </row>
    <row r="18" spans="1:13" s="179" customFormat="1" ht="15" customHeight="1" x14ac:dyDescent="0.3">
      <c r="A18" s="172" t="s">
        <v>22</v>
      </c>
      <c r="B18" s="173">
        <v>0</v>
      </c>
      <c r="C18" s="174">
        <f t="shared" si="0"/>
        <v>0</v>
      </c>
      <c r="D18" s="175">
        <v>0</v>
      </c>
      <c r="E18" s="169">
        <f t="shared" si="5"/>
        <v>0</v>
      </c>
      <c r="F18" s="176">
        <f t="shared" si="2"/>
        <v>0</v>
      </c>
      <c r="G18" s="177">
        <f>IF(ISBLANK(F18),"  ",IF(F81&gt;0,F18/F81,IF(F18&gt;0,1,0)))</f>
        <v>0</v>
      </c>
      <c r="H18" s="173">
        <v>0</v>
      </c>
      <c r="I18" s="174">
        <f t="shared" si="3"/>
        <v>0</v>
      </c>
      <c r="J18" s="175">
        <v>0</v>
      </c>
      <c r="K18" s="178">
        <f t="shared" si="4"/>
        <v>0</v>
      </c>
      <c r="L18" s="176">
        <f t="shared" si="1"/>
        <v>0</v>
      </c>
      <c r="M18" s="177">
        <f>IF(ISBLANK(L18),"  ",IF(L81&gt;0,L18/L81,IF(L18&gt;0,1,0)))</f>
        <v>0</v>
      </c>
    </row>
    <row r="19" spans="1:13" s="179" customFormat="1" ht="15" customHeight="1" x14ac:dyDescent="0.3">
      <c r="A19" s="172" t="s">
        <v>23</v>
      </c>
      <c r="B19" s="173">
        <v>0</v>
      </c>
      <c r="C19" s="174">
        <f t="shared" si="0"/>
        <v>0</v>
      </c>
      <c r="D19" s="175">
        <v>0</v>
      </c>
      <c r="E19" s="169">
        <f t="shared" si="5"/>
        <v>0</v>
      </c>
      <c r="F19" s="176">
        <f t="shared" si="2"/>
        <v>0</v>
      </c>
      <c r="G19" s="177">
        <f>IF(ISBLANK(F19),"  ",IF(F81&gt;0,F19/F81,IF(F19&gt;0,1,0)))</f>
        <v>0</v>
      </c>
      <c r="H19" s="173">
        <v>0</v>
      </c>
      <c r="I19" s="174">
        <f t="shared" si="3"/>
        <v>0</v>
      </c>
      <c r="J19" s="175">
        <v>0</v>
      </c>
      <c r="K19" s="178">
        <f t="shared" si="4"/>
        <v>0</v>
      </c>
      <c r="L19" s="176">
        <f t="shared" si="1"/>
        <v>0</v>
      </c>
      <c r="M19" s="177">
        <f>IF(ISBLANK(L19),"  ",IF(L81&gt;0,L19/L81,IF(L19&gt;0,1,0)))</f>
        <v>0</v>
      </c>
    </row>
    <row r="20" spans="1:13" s="179" customFormat="1" ht="15" customHeight="1" x14ac:dyDescent="0.3">
      <c r="A20" s="172" t="s">
        <v>24</v>
      </c>
      <c r="B20" s="173">
        <v>0</v>
      </c>
      <c r="C20" s="174">
        <f t="shared" si="0"/>
        <v>0</v>
      </c>
      <c r="D20" s="175">
        <v>0</v>
      </c>
      <c r="E20" s="169">
        <f t="shared" si="5"/>
        <v>0</v>
      </c>
      <c r="F20" s="176">
        <f>D20+B20</f>
        <v>0</v>
      </c>
      <c r="G20" s="177">
        <f>IF(ISBLANK(F20),"  ",IF(F82&gt;0,F20/F82,IF(F20&gt;0,1,0)))</f>
        <v>0</v>
      </c>
      <c r="H20" s="173">
        <v>0</v>
      </c>
      <c r="I20" s="174">
        <f t="shared" si="3"/>
        <v>0</v>
      </c>
      <c r="J20" s="175">
        <v>0</v>
      </c>
      <c r="K20" s="178">
        <f t="shared" si="4"/>
        <v>0</v>
      </c>
      <c r="L20" s="176">
        <f t="shared" si="1"/>
        <v>0</v>
      </c>
      <c r="M20" s="177">
        <f>IF(ISBLANK(L20),"  ",IF(L82&gt;0,L20/L82,IF(L20&gt;0,1,0)))</f>
        <v>0</v>
      </c>
    </row>
    <row r="21" spans="1:13" s="179" customFormat="1" ht="15" customHeight="1" x14ac:dyDescent="0.3">
      <c r="A21" s="172" t="s">
        <v>156</v>
      </c>
      <c r="B21" s="173">
        <v>0</v>
      </c>
      <c r="C21" s="174">
        <f t="shared" si="0"/>
        <v>0</v>
      </c>
      <c r="D21" s="175">
        <v>0</v>
      </c>
      <c r="E21" s="169">
        <f t="shared" si="5"/>
        <v>0</v>
      </c>
      <c r="F21" s="176">
        <f t="shared" si="2"/>
        <v>0</v>
      </c>
      <c r="G21" s="177">
        <f>IF(ISBLANK(F21),"  ",IF(F81&gt;0,F21/F81,IF(F21&gt;0,1,0)))</f>
        <v>0</v>
      </c>
      <c r="H21" s="173">
        <v>0</v>
      </c>
      <c r="I21" s="174">
        <f t="shared" si="3"/>
        <v>0</v>
      </c>
      <c r="J21" s="175">
        <v>0</v>
      </c>
      <c r="K21" s="178">
        <f t="shared" si="4"/>
        <v>0</v>
      </c>
      <c r="L21" s="176">
        <f t="shared" si="1"/>
        <v>0</v>
      </c>
      <c r="M21" s="177">
        <f>IF(ISBLANK(L21),"  ",IF(L81&gt;0,L21/L81,IF(L21&gt;0,1,0)))</f>
        <v>0</v>
      </c>
    </row>
    <row r="22" spans="1:13" s="179" customFormat="1" ht="15" customHeight="1" x14ac:dyDescent="0.3">
      <c r="A22" s="172" t="s">
        <v>157</v>
      </c>
      <c r="B22" s="173">
        <v>0</v>
      </c>
      <c r="C22" s="174">
        <f t="shared" si="0"/>
        <v>0</v>
      </c>
      <c r="D22" s="175">
        <v>0</v>
      </c>
      <c r="E22" s="169">
        <f t="shared" si="5"/>
        <v>0</v>
      </c>
      <c r="F22" s="176">
        <f t="shared" si="2"/>
        <v>0</v>
      </c>
      <c r="G22" s="177">
        <f>IF(ISBLANK(F22),"  ",IF(F81&gt;0,F22/F81,IF(F22&gt;0,1,0)))</f>
        <v>0</v>
      </c>
      <c r="H22" s="173">
        <v>0</v>
      </c>
      <c r="I22" s="174">
        <f t="shared" si="3"/>
        <v>0</v>
      </c>
      <c r="J22" s="175">
        <v>0</v>
      </c>
      <c r="K22" s="178">
        <f t="shared" si="4"/>
        <v>0</v>
      </c>
      <c r="L22" s="176">
        <f t="shared" si="1"/>
        <v>0</v>
      </c>
      <c r="M22" s="177">
        <f>IF(ISBLANK(L22),"  ",IF(L81&gt;0,L22/L81,IF(L22&gt;0,1,0)))</f>
        <v>0</v>
      </c>
    </row>
    <row r="23" spans="1:13" s="179" customFormat="1" ht="15" customHeight="1" x14ac:dyDescent="0.3">
      <c r="A23" s="172" t="s">
        <v>158</v>
      </c>
      <c r="B23" s="173">
        <v>0</v>
      </c>
      <c r="C23" s="174">
        <f t="shared" si="0"/>
        <v>0</v>
      </c>
      <c r="D23" s="175">
        <v>0</v>
      </c>
      <c r="E23" s="169">
        <f t="shared" si="5"/>
        <v>0</v>
      </c>
      <c r="F23" s="176">
        <f t="shared" si="2"/>
        <v>0</v>
      </c>
      <c r="G23" s="177">
        <f>IF(ISBLANK(F23),"  ",IF(F81&gt;0,F23/F81,IF(F23&gt;0,1,0)))</f>
        <v>0</v>
      </c>
      <c r="H23" s="173">
        <v>0</v>
      </c>
      <c r="I23" s="174">
        <f t="shared" si="3"/>
        <v>0</v>
      </c>
      <c r="J23" s="175">
        <v>0</v>
      </c>
      <c r="K23" s="178">
        <f t="shared" si="4"/>
        <v>0</v>
      </c>
      <c r="L23" s="176">
        <f t="shared" si="1"/>
        <v>0</v>
      </c>
      <c r="M23" s="177">
        <f>IF(ISBLANK(L23),"  ",IF(L81&gt;0,L23/L81,IF(L23&gt;0,1,0)))</f>
        <v>0</v>
      </c>
    </row>
    <row r="24" spans="1:13" s="179" customFormat="1" ht="15" customHeight="1" x14ac:dyDescent="0.3">
      <c r="A24" s="172" t="s">
        <v>28</v>
      </c>
      <c r="B24" s="173">
        <v>0</v>
      </c>
      <c r="C24" s="174">
        <f t="shared" si="0"/>
        <v>0</v>
      </c>
      <c r="D24" s="175">
        <v>0</v>
      </c>
      <c r="E24" s="169">
        <f t="shared" si="5"/>
        <v>0</v>
      </c>
      <c r="F24" s="176">
        <f t="shared" si="2"/>
        <v>0</v>
      </c>
      <c r="G24" s="177">
        <f>IF(ISBLANK(F24),"  ",IF(F81&gt;0,F24/F81,IF(F24&gt;0,1,0)))</f>
        <v>0</v>
      </c>
      <c r="H24" s="173">
        <v>0</v>
      </c>
      <c r="I24" s="174">
        <f t="shared" si="3"/>
        <v>0</v>
      </c>
      <c r="J24" s="175">
        <v>0</v>
      </c>
      <c r="K24" s="178">
        <f t="shared" si="4"/>
        <v>0</v>
      </c>
      <c r="L24" s="176">
        <f t="shared" si="1"/>
        <v>0</v>
      </c>
      <c r="M24" s="177">
        <f>IF(ISBLANK(L24),"  ",IF(L81&gt;0,L24/L81,IF(L24&gt;0,1,0)))</f>
        <v>0</v>
      </c>
    </row>
    <row r="25" spans="1:13" s="179" customFormat="1" ht="15" customHeight="1" x14ac:dyDescent="0.3">
      <c r="A25" s="172" t="s">
        <v>29</v>
      </c>
      <c r="B25" s="173">
        <v>0</v>
      </c>
      <c r="C25" s="174">
        <f t="shared" si="0"/>
        <v>0</v>
      </c>
      <c r="D25" s="175">
        <v>0</v>
      </c>
      <c r="E25" s="169">
        <f t="shared" si="5"/>
        <v>0</v>
      </c>
      <c r="F25" s="176">
        <f t="shared" si="2"/>
        <v>0</v>
      </c>
      <c r="G25" s="177">
        <f>IF(ISBLANK(F25),"  ",IF(F81&gt;0,F25/F81,IF(F25&gt;0,1,0)))</f>
        <v>0</v>
      </c>
      <c r="H25" s="173">
        <v>0</v>
      </c>
      <c r="I25" s="174">
        <f t="shared" si="3"/>
        <v>0</v>
      </c>
      <c r="J25" s="175">
        <v>0</v>
      </c>
      <c r="K25" s="178">
        <f t="shared" si="4"/>
        <v>0</v>
      </c>
      <c r="L25" s="176">
        <f t="shared" si="1"/>
        <v>0</v>
      </c>
      <c r="M25" s="177">
        <f>IF(ISBLANK(L25),"  ",IF(L81&gt;0,L25/L81,IF(L25&gt;0,1,0)))</f>
        <v>0</v>
      </c>
    </row>
    <row r="26" spans="1:13" s="179" customFormat="1" ht="15" customHeight="1" x14ac:dyDescent="0.3">
      <c r="A26" s="180" t="s">
        <v>159</v>
      </c>
      <c r="B26" s="173">
        <v>0</v>
      </c>
      <c r="C26" s="174">
        <f t="shared" si="0"/>
        <v>0</v>
      </c>
      <c r="D26" s="175">
        <v>0</v>
      </c>
      <c r="E26" s="169">
        <f t="shared" si="5"/>
        <v>0</v>
      </c>
      <c r="F26" s="176">
        <f t="shared" si="2"/>
        <v>0</v>
      </c>
      <c r="G26" s="177">
        <f>IF(ISBLANK(F26),"  ",IF(F81&gt;0,F26/F81,IF(F26&gt;0,1,0)))</f>
        <v>0</v>
      </c>
      <c r="H26" s="173">
        <v>0</v>
      </c>
      <c r="I26" s="174">
        <f t="shared" si="3"/>
        <v>0</v>
      </c>
      <c r="J26" s="175">
        <v>0</v>
      </c>
      <c r="K26" s="178">
        <f t="shared" si="4"/>
        <v>0</v>
      </c>
      <c r="L26" s="176">
        <f t="shared" si="1"/>
        <v>0</v>
      </c>
      <c r="M26" s="177">
        <f>IF(ISBLANK(L26),"  ",IF(L81&gt;0,L26/L81,IF(L26&gt;0,1,0)))</f>
        <v>0</v>
      </c>
    </row>
    <row r="27" spans="1:13" s="179" customFormat="1" ht="15" customHeight="1" x14ac:dyDescent="0.3">
      <c r="A27" s="180" t="s">
        <v>31</v>
      </c>
      <c r="B27" s="173">
        <v>0</v>
      </c>
      <c r="C27" s="174">
        <f>IF(ISBLANK(B27),"  ",IF(F27&gt;0,B27/F27,IF(B27&gt;0,1,0)))</f>
        <v>0</v>
      </c>
      <c r="D27" s="175">
        <v>0</v>
      </c>
      <c r="E27" s="169">
        <f>IF(ISBLANK(D27),"  ",IF(F27&gt;0,D27/F27,IF(D27&gt;0,1,0)))</f>
        <v>0</v>
      </c>
      <c r="F27" s="176">
        <f t="shared" si="2"/>
        <v>0</v>
      </c>
      <c r="G27" s="177">
        <f>IF(ISBLANK(F27),"  ",IF(F82&gt;0,F27/F82,IF(F27&gt;0,1,0)))</f>
        <v>0</v>
      </c>
      <c r="H27" s="173">
        <v>0</v>
      </c>
      <c r="I27" s="174">
        <f t="shared" si="3"/>
        <v>0</v>
      </c>
      <c r="J27" s="175">
        <v>0</v>
      </c>
      <c r="K27" s="178">
        <f>IF(ISBLANK(J27),"  ",IF(L27&gt;0,J27/L27,IF(J27&gt;0,1,0)))</f>
        <v>0</v>
      </c>
      <c r="L27" s="176">
        <f t="shared" si="1"/>
        <v>0</v>
      </c>
      <c r="M27" s="177">
        <f>IF(ISBLANK(L27),"  ",IF(L82&gt;0,L27/L82,IF(L27&gt;0,1,0)))</f>
        <v>0</v>
      </c>
    </row>
    <row r="28" spans="1:13" s="179" customFormat="1" ht="15" customHeight="1" x14ac:dyDescent="0.3">
      <c r="A28" s="180" t="s">
        <v>160</v>
      </c>
      <c r="B28" s="173">
        <v>0</v>
      </c>
      <c r="C28" s="174">
        <f t="shared" si="0"/>
        <v>0</v>
      </c>
      <c r="D28" s="175">
        <v>0</v>
      </c>
      <c r="E28" s="169">
        <f>IF(ISBLANK(D28),"  ",IF(F28&gt;0,D28/F28,IF(D28&gt;0,1,0)))</f>
        <v>0</v>
      </c>
      <c r="F28" s="176">
        <f t="shared" si="2"/>
        <v>0</v>
      </c>
      <c r="G28" s="177">
        <f>IF(ISBLANK(F28),"  ",IF(F83&gt;0,F28/F83,IF(F28&gt;0,1,0)))</f>
        <v>0</v>
      </c>
      <c r="H28" s="173">
        <v>0</v>
      </c>
      <c r="I28" s="174">
        <f t="shared" si="3"/>
        <v>0</v>
      </c>
      <c r="J28" s="175">
        <v>0</v>
      </c>
      <c r="K28" s="178">
        <f>IF(ISBLANK(J28),"  ",IF(L28&gt;0,J28/L28,IF(J28&gt;0,1,0)))</f>
        <v>0</v>
      </c>
      <c r="L28" s="176">
        <f t="shared" si="1"/>
        <v>0</v>
      </c>
      <c r="M28" s="177">
        <f>IF(ISBLANK(L28),"  ",IF(L83&gt;0,L28/L83,IF(L28&gt;0,1,0)))</f>
        <v>0</v>
      </c>
    </row>
    <row r="29" spans="1:13" s="179" customFormat="1" ht="15" customHeight="1" x14ac:dyDescent="0.3">
      <c r="A29" s="180" t="s">
        <v>33</v>
      </c>
      <c r="B29" s="173">
        <v>0</v>
      </c>
      <c r="C29" s="174">
        <f t="shared" si="0"/>
        <v>0</v>
      </c>
      <c r="D29" s="175">
        <v>0</v>
      </c>
      <c r="E29" s="169">
        <f>IF(ISBLANK(D29),"  ",IF(F29&gt;0,D29/F29,IF(D29&gt;0,1,0)))</f>
        <v>0</v>
      </c>
      <c r="F29" s="176">
        <f t="shared" si="2"/>
        <v>0</v>
      </c>
      <c r="G29" s="177">
        <f>IF(ISBLANK(F29),"  ",IF(F84&gt;0,F29/F84,IF(F29&gt;0,1,0)))</f>
        <v>0</v>
      </c>
      <c r="H29" s="173">
        <v>0</v>
      </c>
      <c r="I29" s="174">
        <f t="shared" si="3"/>
        <v>0</v>
      </c>
      <c r="J29" s="175">
        <v>0</v>
      </c>
      <c r="K29" s="178">
        <f>IF(ISBLANK(J29),"  ",IF(L29&gt;0,J29/L29,IF(J29&gt;0,1,0)))</f>
        <v>0</v>
      </c>
      <c r="L29" s="176">
        <f t="shared" si="1"/>
        <v>0</v>
      </c>
      <c r="M29" s="177">
        <f>IF(ISBLANK(L29),"  ",IF(L84&gt;0,L29/L84,IF(L29&gt;0,1,0)))</f>
        <v>0</v>
      </c>
    </row>
    <row r="30" spans="1:13" s="179" customFormat="1" ht="15" customHeight="1" x14ac:dyDescent="0.3">
      <c r="A30" s="36" t="s">
        <v>34</v>
      </c>
      <c r="B30" s="173">
        <v>0</v>
      </c>
      <c r="C30" s="174">
        <f>IF(ISBLANK(B30),"  ",IF(F30&gt;0,B30/F30,IF(B30&gt;0,1,0)))</f>
        <v>0</v>
      </c>
      <c r="D30" s="175">
        <v>0</v>
      </c>
      <c r="E30" s="169">
        <f>IF(ISBLANK(D30),"  ",IF(F30&gt;0,D30/F30,IF(D30&gt;0,1,0)))</f>
        <v>0</v>
      </c>
      <c r="F30" s="176">
        <f t="shared" si="2"/>
        <v>0</v>
      </c>
      <c r="G30" s="177">
        <f>IF(ISBLANK(F30),"  ",IF(F85&gt;0,F30/F85,IF(F30&gt;0,1,0)))</f>
        <v>0</v>
      </c>
      <c r="H30" s="173">
        <v>0</v>
      </c>
      <c r="I30" s="174">
        <f>IF(ISBLANK(H30),"  ",IF(L30&gt;0,H30/L30,IF(H30&gt;0,1,0)))</f>
        <v>0</v>
      </c>
      <c r="J30" s="175">
        <v>0</v>
      </c>
      <c r="K30" s="178">
        <f>IF(ISBLANK(J30),"  ",IF(L30&gt;0,J30/L30,IF(J30&gt;0,1,0)))</f>
        <v>0</v>
      </c>
      <c r="L30" s="176">
        <f t="shared" si="1"/>
        <v>0</v>
      </c>
      <c r="M30" s="177">
        <f>IF(ISBLANK(L30),"  ",IF(L85&gt;0,L30/L85,IF(L30&gt;0,1,0)))</f>
        <v>0</v>
      </c>
    </row>
    <row r="31" spans="1:13" s="179" customFormat="1" ht="15" customHeight="1" x14ac:dyDescent="0.3">
      <c r="A31" s="180" t="s">
        <v>35</v>
      </c>
      <c r="B31" s="173">
        <v>0</v>
      </c>
      <c r="C31" s="174">
        <f t="shared" ref="C31:C37" si="6">IF(ISBLANK(B31),"  ",IF(F31&gt;0,B31/F31,IF(B31&gt;0,1,0)))</f>
        <v>0</v>
      </c>
      <c r="D31" s="175">
        <v>0</v>
      </c>
      <c r="E31" s="169">
        <f t="shared" si="5"/>
        <v>0</v>
      </c>
      <c r="F31" s="176">
        <f t="shared" si="2"/>
        <v>0</v>
      </c>
      <c r="G31" s="177">
        <f>IF(ISBLANK(F31),"  ",IF(F81&gt;0,F31/F81,IF(F31&gt;0,1,0)))</f>
        <v>0</v>
      </c>
      <c r="H31" s="173">
        <v>0</v>
      </c>
      <c r="I31" s="174">
        <f t="shared" ref="I31:I38" si="7">IF(ISBLANK(H31),"  ",IF(L31&gt;0,H31/L31,IF(H31&gt;0,1,0)))</f>
        <v>0</v>
      </c>
      <c r="J31" s="175">
        <v>0</v>
      </c>
      <c r="K31" s="178">
        <f t="shared" si="4"/>
        <v>0</v>
      </c>
      <c r="L31" s="176">
        <f t="shared" si="1"/>
        <v>0</v>
      </c>
      <c r="M31" s="177">
        <f>IF(ISBLANK(L31),"  ",IF(L81&gt;0,L31/L81,IF(L31&gt;0,1,0)))</f>
        <v>0</v>
      </c>
    </row>
    <row r="32" spans="1:13" s="179" customFormat="1" ht="15" customHeight="1" x14ac:dyDescent="0.3">
      <c r="A32" s="172" t="s">
        <v>36</v>
      </c>
      <c r="B32" s="173">
        <v>0</v>
      </c>
      <c r="C32" s="174">
        <f t="shared" si="6"/>
        <v>0</v>
      </c>
      <c r="D32" s="175">
        <v>0</v>
      </c>
      <c r="E32" s="169">
        <f t="shared" si="5"/>
        <v>0</v>
      </c>
      <c r="F32" s="176">
        <f t="shared" si="2"/>
        <v>0</v>
      </c>
      <c r="G32" s="177">
        <f>IF(ISBLANK(F32),"  ",IF(F82&gt;0,F32/F82,IF(F32&gt;0,1,0)))</f>
        <v>0</v>
      </c>
      <c r="H32" s="173">
        <v>0</v>
      </c>
      <c r="I32" s="174">
        <f t="shared" si="7"/>
        <v>0</v>
      </c>
      <c r="J32" s="175">
        <v>0</v>
      </c>
      <c r="K32" s="178">
        <f t="shared" si="4"/>
        <v>0</v>
      </c>
      <c r="L32" s="176">
        <f t="shared" si="1"/>
        <v>0</v>
      </c>
      <c r="M32" s="177">
        <f>IF(ISBLANK(L32),"  ",IF(L82&gt;0,L32/L82,IF(L32&gt;0,1,0)))</f>
        <v>0</v>
      </c>
    </row>
    <row r="33" spans="1:13" s="179" customFormat="1" ht="15" customHeight="1" x14ac:dyDescent="0.3">
      <c r="A33" s="172" t="s">
        <v>37</v>
      </c>
      <c r="B33" s="173">
        <v>0</v>
      </c>
      <c r="C33" s="174">
        <f t="shared" si="6"/>
        <v>0</v>
      </c>
      <c r="D33" s="175">
        <v>0</v>
      </c>
      <c r="E33" s="169">
        <f t="shared" si="5"/>
        <v>0</v>
      </c>
      <c r="F33" s="176">
        <f t="shared" si="2"/>
        <v>0</v>
      </c>
      <c r="G33" s="177">
        <f>IF(ISBLANK(F33),"  ",IF(F83&gt;0,F33/F83,IF(F33&gt;0,1,0)))</f>
        <v>0</v>
      </c>
      <c r="H33" s="173">
        <v>0</v>
      </c>
      <c r="I33" s="174">
        <f t="shared" si="7"/>
        <v>0</v>
      </c>
      <c r="J33" s="175">
        <v>0</v>
      </c>
      <c r="K33" s="178">
        <f t="shared" si="4"/>
        <v>0</v>
      </c>
      <c r="L33" s="176">
        <f t="shared" si="1"/>
        <v>0</v>
      </c>
      <c r="M33" s="177">
        <f>IF(ISBLANK(L33),"  ",IF(L83&gt;0,L33/L83,IF(L33&gt;0,1,0)))</f>
        <v>0</v>
      </c>
    </row>
    <row r="34" spans="1:13" s="179" customFormat="1" ht="15" customHeight="1" x14ac:dyDescent="0.3">
      <c r="A34" s="172" t="s">
        <v>38</v>
      </c>
      <c r="B34" s="173">
        <v>0</v>
      </c>
      <c r="C34" s="174">
        <f t="shared" si="6"/>
        <v>0</v>
      </c>
      <c r="D34" s="175">
        <v>0</v>
      </c>
      <c r="E34" s="169">
        <f t="shared" si="5"/>
        <v>0</v>
      </c>
      <c r="F34" s="176">
        <f t="shared" si="2"/>
        <v>0</v>
      </c>
      <c r="G34" s="177">
        <f>IF(ISBLANK(F34),"  ",IF(F84&gt;0,F34/F84,IF(F34&gt;0,1,0)))</f>
        <v>0</v>
      </c>
      <c r="H34" s="173">
        <v>0</v>
      </c>
      <c r="I34" s="174">
        <f t="shared" si="7"/>
        <v>0</v>
      </c>
      <c r="J34" s="175">
        <v>0</v>
      </c>
      <c r="K34" s="178">
        <f t="shared" si="4"/>
        <v>0</v>
      </c>
      <c r="L34" s="176">
        <f t="shared" si="1"/>
        <v>0</v>
      </c>
      <c r="M34" s="177">
        <f>IF(ISBLANK(L34),"  ",IF(L84&gt;0,L34/L84,IF(L34&gt;0,1,0)))</f>
        <v>0</v>
      </c>
    </row>
    <row r="35" spans="1:13" s="179" customFormat="1" ht="15" customHeight="1" x14ac:dyDescent="0.3">
      <c r="A35" s="172" t="s">
        <v>39</v>
      </c>
      <c r="B35" s="173">
        <v>0</v>
      </c>
      <c r="C35" s="174">
        <f t="shared" si="6"/>
        <v>0</v>
      </c>
      <c r="D35" s="175">
        <v>0</v>
      </c>
      <c r="E35" s="169">
        <f t="shared" si="5"/>
        <v>0</v>
      </c>
      <c r="F35" s="176">
        <f t="shared" si="2"/>
        <v>0</v>
      </c>
      <c r="G35" s="177">
        <f>IF(ISBLANK(F35),"  ",IF(F85&gt;0,F35/F85,IF(F35&gt;0,1,0)))</f>
        <v>0</v>
      </c>
      <c r="H35" s="173">
        <v>0</v>
      </c>
      <c r="I35" s="174">
        <f t="shared" si="7"/>
        <v>0</v>
      </c>
      <c r="J35" s="175">
        <v>0</v>
      </c>
      <c r="K35" s="178">
        <f t="shared" si="4"/>
        <v>0</v>
      </c>
      <c r="L35" s="176">
        <f t="shared" si="1"/>
        <v>0</v>
      </c>
      <c r="M35" s="177">
        <f>IF(ISBLANK(L35),"  ",IF(L85&gt;0,L35/L85,IF(L35&gt;0,1,0)))</f>
        <v>0</v>
      </c>
    </row>
    <row r="36" spans="1:13" s="179" customFormat="1" ht="15" customHeight="1" x14ac:dyDescent="0.3">
      <c r="A36" s="172" t="s">
        <v>40</v>
      </c>
      <c r="B36" s="173">
        <v>0</v>
      </c>
      <c r="C36" s="174">
        <f t="shared" si="6"/>
        <v>0</v>
      </c>
      <c r="D36" s="175">
        <v>0</v>
      </c>
      <c r="E36" s="169">
        <f t="shared" si="5"/>
        <v>0</v>
      </c>
      <c r="F36" s="176">
        <f t="shared" si="2"/>
        <v>0</v>
      </c>
      <c r="G36" s="177">
        <f t="shared" ref="G36:G38" si="8">IF(ISBLANK(F36),"  ",IF(F86&gt;0,F36/F86,IF(F36&gt;0,1,0)))</f>
        <v>0</v>
      </c>
      <c r="H36" s="173">
        <v>0</v>
      </c>
      <c r="I36" s="174">
        <f t="shared" si="7"/>
        <v>0</v>
      </c>
      <c r="J36" s="175">
        <v>0</v>
      </c>
      <c r="K36" s="178">
        <f t="shared" si="4"/>
        <v>0</v>
      </c>
      <c r="L36" s="176">
        <f t="shared" si="1"/>
        <v>0</v>
      </c>
      <c r="M36" s="177">
        <f t="shared" ref="M36:M38" si="9">IF(ISBLANK(L36),"  ",IF(L86&gt;0,L36/L86,IF(L36&gt;0,1,0)))</f>
        <v>0</v>
      </c>
    </row>
    <row r="37" spans="1:13" s="179" customFormat="1" ht="15" customHeight="1" x14ac:dyDescent="0.3">
      <c r="A37" s="172" t="s">
        <v>41</v>
      </c>
      <c r="B37" s="173">
        <v>0</v>
      </c>
      <c r="C37" s="174">
        <f t="shared" si="6"/>
        <v>0</v>
      </c>
      <c r="D37" s="175">
        <v>0</v>
      </c>
      <c r="E37" s="169">
        <f t="shared" si="5"/>
        <v>0</v>
      </c>
      <c r="F37" s="176">
        <f t="shared" si="2"/>
        <v>0</v>
      </c>
      <c r="G37" s="177">
        <f t="shared" si="8"/>
        <v>0</v>
      </c>
      <c r="H37" s="173">
        <v>0</v>
      </c>
      <c r="I37" s="174">
        <f t="shared" si="7"/>
        <v>0</v>
      </c>
      <c r="J37" s="175">
        <v>0</v>
      </c>
      <c r="K37" s="178">
        <f t="shared" si="4"/>
        <v>0</v>
      </c>
      <c r="L37" s="176">
        <f t="shared" si="1"/>
        <v>0</v>
      </c>
      <c r="M37" s="177">
        <f t="shared" si="9"/>
        <v>0</v>
      </c>
    </row>
    <row r="38" spans="1:13" s="179" customFormat="1" ht="15" customHeight="1" x14ac:dyDescent="0.3">
      <c r="A38" s="172" t="s">
        <v>42</v>
      </c>
      <c r="B38" s="173">
        <v>0</v>
      </c>
      <c r="C38" s="174">
        <f>IF(ISBLANK(B38),"  ",IF(F38&gt;0,B38/F38,IF(B38&gt;0,1,0)))</f>
        <v>0</v>
      </c>
      <c r="D38" s="175">
        <v>0</v>
      </c>
      <c r="E38" s="169">
        <f t="shared" si="5"/>
        <v>0</v>
      </c>
      <c r="F38" s="176">
        <f t="shared" si="2"/>
        <v>0</v>
      </c>
      <c r="G38" s="177">
        <f t="shared" si="8"/>
        <v>0</v>
      </c>
      <c r="H38" s="173">
        <v>0</v>
      </c>
      <c r="I38" s="174">
        <f t="shared" si="7"/>
        <v>0</v>
      </c>
      <c r="J38" s="175">
        <v>0</v>
      </c>
      <c r="K38" s="178">
        <f t="shared" si="4"/>
        <v>0</v>
      </c>
      <c r="L38" s="176">
        <f t="shared" si="1"/>
        <v>0</v>
      </c>
      <c r="M38" s="177">
        <f t="shared" si="9"/>
        <v>0</v>
      </c>
    </row>
    <row r="39" spans="1:13" ht="15" customHeight="1" x14ac:dyDescent="0.3">
      <c r="A39" s="181" t="s">
        <v>43</v>
      </c>
      <c r="B39" s="182"/>
      <c r="C39" s="183" t="s">
        <v>54</v>
      </c>
      <c r="D39" s="184"/>
      <c r="E39" s="185" t="s">
        <v>54</v>
      </c>
      <c r="F39" s="139"/>
      <c r="G39" s="186" t="s">
        <v>54</v>
      </c>
      <c r="H39" s="182" t="s">
        <v>54</v>
      </c>
      <c r="I39" s="183" t="s">
        <v>54</v>
      </c>
      <c r="J39" s="184"/>
      <c r="K39" s="185" t="s">
        <v>54</v>
      </c>
      <c r="L39" s="139"/>
      <c r="M39" s="186" t="s">
        <v>54</v>
      </c>
    </row>
    <row r="40" spans="1:13" ht="15" customHeight="1" x14ac:dyDescent="0.3">
      <c r="A40" s="187" t="s">
        <v>44</v>
      </c>
      <c r="B40" s="137">
        <v>0</v>
      </c>
      <c r="C40" s="152">
        <f t="shared" si="0"/>
        <v>0</v>
      </c>
      <c r="D40" s="184">
        <v>0</v>
      </c>
      <c r="E40" s="154">
        <f>IF(ISBLANK(D40),"  ",IF(F40&gt;0,D40/F40,IF(D40&gt;0,1,0)))</f>
        <v>0</v>
      </c>
      <c r="F40" s="139">
        <f t="shared" si="2"/>
        <v>0</v>
      </c>
      <c r="G40" s="156">
        <f>IF(ISBLANK(F40),"  ",IF(F81&gt;0,F40/F81,IF(F40&gt;0,1,0)))</f>
        <v>0</v>
      </c>
      <c r="H40" s="137">
        <v>0</v>
      </c>
      <c r="I40" s="152">
        <f>IF(ISBLANK(H40),"  ",IF(L40&gt;0,H40/L40,IF(H40&gt;0,1,0)))</f>
        <v>0</v>
      </c>
      <c r="J40" s="184">
        <v>0</v>
      </c>
      <c r="K40" s="154">
        <f>IF(ISBLANK(J40),"  ",IF(L40&gt;0,J40/L40,IF(J40&gt;0,1,0)))</f>
        <v>0</v>
      </c>
      <c r="L40" s="139">
        <f>J40+H40</f>
        <v>0</v>
      </c>
      <c r="M40" s="156">
        <f>IF(ISBLANK(L40),"  ",IF(L81&gt;0,L40/L81,IF(L40&gt;0,1,0)))</f>
        <v>0</v>
      </c>
    </row>
    <row r="41" spans="1:13" ht="15" customHeight="1" x14ac:dyDescent="0.3">
      <c r="A41" s="181" t="s">
        <v>45</v>
      </c>
      <c r="B41" s="182"/>
      <c r="C41" s="183" t="s">
        <v>54</v>
      </c>
      <c r="D41" s="184"/>
      <c r="E41" s="185" t="s">
        <v>54</v>
      </c>
      <c r="F41" s="139"/>
      <c r="G41" s="186" t="s">
        <v>54</v>
      </c>
      <c r="H41" s="182"/>
      <c r="I41" s="183" t="s">
        <v>54</v>
      </c>
      <c r="J41" s="184"/>
      <c r="K41" s="185" t="s">
        <v>54</v>
      </c>
      <c r="L41" s="139"/>
      <c r="M41" s="186" t="s">
        <v>54</v>
      </c>
    </row>
    <row r="42" spans="1:13" ht="15" customHeight="1" x14ac:dyDescent="0.3">
      <c r="A42" s="188" t="s">
        <v>44</v>
      </c>
      <c r="B42" s="137">
        <v>0</v>
      </c>
      <c r="C42" s="152">
        <f t="shared" si="0"/>
        <v>0</v>
      </c>
      <c r="D42" s="184">
        <v>0</v>
      </c>
      <c r="E42" s="154">
        <f>IF(ISBLANK(D42),"  ",IF(F42&gt;0,D42/F42,IF(D42&gt;0,1,0)))</f>
        <v>0</v>
      </c>
      <c r="F42" s="139">
        <f t="shared" si="2"/>
        <v>0</v>
      </c>
      <c r="G42" s="156">
        <f>IF(ISBLANK(F42),"  ",IF(F81&gt;0,F42/F81,IF(F42&gt;0,1,0)))</f>
        <v>0</v>
      </c>
      <c r="H42" s="137">
        <v>0</v>
      </c>
      <c r="I42" s="152">
        <f>IF(ISBLANK(H42),"  ",IF(L42&gt;0,H42/L42,IF(H42&gt;0,1,0)))</f>
        <v>0</v>
      </c>
      <c r="J42" s="184">
        <v>0</v>
      </c>
      <c r="K42" s="154">
        <f>IF(ISBLANK(J42),"  ",IF(L42&gt;0,J42/L42,IF(J42&gt;0,1,0)))</f>
        <v>0</v>
      </c>
      <c r="L42" s="139">
        <f>J42+H42</f>
        <v>0</v>
      </c>
      <c r="M42" s="156">
        <f>IF(ISBLANK(L42),"  ",IF(L81&gt;0,L42/L81,IF(L42&gt;0,1,0)))</f>
        <v>0</v>
      </c>
    </row>
    <row r="43" spans="1:13" ht="15" customHeight="1" x14ac:dyDescent="0.3">
      <c r="A43" s="188"/>
      <c r="B43" s="137"/>
      <c r="C43" s="152" t="str">
        <f t="shared" si="0"/>
        <v xml:space="preserve">  </v>
      </c>
      <c r="D43" s="184"/>
      <c r="E43" s="149" t="str">
        <f>IF(ISBLANK(D43),"  ",IF(F43&gt;0,D43/F43,IF(D43&gt;0,1,0)))</f>
        <v xml:space="preserve">  </v>
      </c>
      <c r="F43" s="139"/>
      <c r="G43" s="156"/>
      <c r="H43" s="137"/>
      <c r="I43" s="152" t="str">
        <f>IF(ISBLANK(H43),"  ",IF(L43&gt;0,H43/L43,IF(H43&gt;0,1,0)))</f>
        <v xml:space="preserve">  </v>
      </c>
      <c r="J43" s="184"/>
      <c r="K43" s="154" t="str">
        <f>IF(ISBLANK(J43),"  ",IF(L43&gt;0,J43/L43,IF(J43&gt;0,1,0)))</f>
        <v xml:space="preserve">  </v>
      </c>
      <c r="L43" s="139">
        <f>J43+H43</f>
        <v>0</v>
      </c>
      <c r="M43" s="156">
        <f>IF(ISBLANK(L43),"  ",IF(L81&gt;0,L43/L81,IF(L43&gt;0,1,0)))</f>
        <v>0</v>
      </c>
    </row>
    <row r="44" spans="1:13" s="96" customFormat="1" ht="15" customHeight="1" x14ac:dyDescent="0.3">
      <c r="A44" s="181" t="s">
        <v>46</v>
      </c>
      <c r="B44" s="189">
        <f>SUM(B13,B14,B15,B40,B42,B43)</f>
        <v>17707523</v>
      </c>
      <c r="C44" s="190">
        <f t="shared" si="0"/>
        <v>1</v>
      </c>
      <c r="D44" s="189">
        <f>SUM(D13,D14,D15,D40,D42,D43)</f>
        <v>0</v>
      </c>
      <c r="E44" s="191">
        <f>IF(ISBLANK(D44),"  ",IF(F44&gt;0,D44/F44,IF(D44&gt;0,1,0)))</f>
        <v>0</v>
      </c>
      <c r="F44" s="189">
        <f>SUM(F13,F14,F15,F40,F42,F43)</f>
        <v>17707523</v>
      </c>
      <c r="G44" s="192">
        <f>IF(ISBLANK(F44),"  ",IF(F81&gt;0,F44/F81,IF(F44&gt;0,1,0)))</f>
        <v>0.11453865400454784</v>
      </c>
      <c r="H44" s="189">
        <f>SUM(H13,H14,H15,H40,H42,H43)</f>
        <v>17880924</v>
      </c>
      <c r="I44" s="190">
        <f>IF(ISBLANK(H44),"  ",IF(L44&gt;0,H44/L44,IF(H44&gt;0,1,0)))</f>
        <v>1</v>
      </c>
      <c r="J44" s="189">
        <f>SUM(J13,J14,J15,J40,J42,J43)</f>
        <v>0</v>
      </c>
      <c r="K44" s="193">
        <f>IF(ISBLANK(J44),"  ",IF(L44&gt;0,J44/L44,IF(J44&gt;0,1,0)))</f>
        <v>0</v>
      </c>
      <c r="L44" s="189">
        <f>SUM(L13,L14,L15,L40,L42,L43)</f>
        <v>17880924</v>
      </c>
      <c r="M44" s="192">
        <f>IF(ISBLANK(L44),"  ",IF(L81&gt;0,L44/L81,IF(L44&gt;0,1,0)))</f>
        <v>0.11856345674662919</v>
      </c>
    </row>
    <row r="45" spans="1:13" ht="15" customHeight="1" x14ac:dyDescent="0.3">
      <c r="A45" s="85" t="s">
        <v>103</v>
      </c>
      <c r="B45" s="194"/>
      <c r="C45" s="183" t="s">
        <v>54</v>
      </c>
      <c r="D45" s="184"/>
      <c r="E45" s="185" t="s">
        <v>54</v>
      </c>
      <c r="F45" s="139"/>
      <c r="G45" s="186" t="s">
        <v>54</v>
      </c>
      <c r="H45" s="194"/>
      <c r="I45" s="183" t="s">
        <v>54</v>
      </c>
      <c r="J45" s="184"/>
      <c r="K45" s="185" t="s">
        <v>54</v>
      </c>
      <c r="L45" s="139"/>
      <c r="M45" s="186" t="s">
        <v>54</v>
      </c>
    </row>
    <row r="46" spans="1:13" ht="15" customHeight="1" x14ac:dyDescent="0.3">
      <c r="A46" s="83" t="s">
        <v>104</v>
      </c>
      <c r="B46" s="120">
        <v>0</v>
      </c>
      <c r="C46" s="147">
        <f t="shared" si="0"/>
        <v>0</v>
      </c>
      <c r="D46" s="153">
        <v>0</v>
      </c>
      <c r="E46" s="149">
        <f t="shared" ref="E46:E52" si="10">IF(ISBLANK(D46),"  ",IF(F46&gt;0,D46/F46,IF(D46&gt;0,1,0)))</f>
        <v>0</v>
      </c>
      <c r="F46" s="142">
        <f>D46+B46</f>
        <v>0</v>
      </c>
      <c r="G46" s="151">
        <f>IF(ISBLANK(F46),"  ",IF(F81&gt;0,F46/D81,IF(F46&gt;0,1,0)))</f>
        <v>0</v>
      </c>
      <c r="H46" s="120">
        <v>0</v>
      </c>
      <c r="I46" s="147">
        <f t="shared" ref="I46:I52" si="11">IF(ISBLANK(H46),"  ",IF(L46&gt;0,H46/L46,IF(H46&gt;0,1,0)))</f>
        <v>0</v>
      </c>
      <c r="J46" s="153">
        <v>0</v>
      </c>
      <c r="K46" s="149">
        <f t="shared" ref="K46:K52" si="12">IF(ISBLANK(J46),"  ",IF(L46&gt;0,J46/L46,IF(J46&gt;0,1,0)))</f>
        <v>0</v>
      </c>
      <c r="L46" s="142">
        <f>J46+H46</f>
        <v>0</v>
      </c>
      <c r="M46" s="151">
        <f>IF(ISBLANK(L46),"  ",IF(L81&gt;0,L46/J81,IF(L46&gt;0,1,0)))</f>
        <v>0</v>
      </c>
    </row>
    <row r="47" spans="1:13" ht="15" customHeight="1" x14ac:dyDescent="0.3">
      <c r="A47" s="195" t="s">
        <v>105</v>
      </c>
      <c r="B47" s="137">
        <v>0</v>
      </c>
      <c r="C47" s="152">
        <f t="shared" si="0"/>
        <v>0</v>
      </c>
      <c r="D47" s="184">
        <v>0</v>
      </c>
      <c r="E47" s="154">
        <f>IF(ISBLANK(D47),"  ",IF(F47&gt;0,D47/F47,IF(D47&gt;0,1,0)))</f>
        <v>0</v>
      </c>
      <c r="F47" s="139">
        <f>D47+B47</f>
        <v>0</v>
      </c>
      <c r="G47" s="156">
        <f>IF(ISBLANK(F47),"  ",IF(D81&gt;0,F47/D81,IF(F47&gt;0,1,0)))</f>
        <v>0</v>
      </c>
      <c r="H47" s="137">
        <v>0</v>
      </c>
      <c r="I47" s="152">
        <f t="shared" si="11"/>
        <v>0</v>
      </c>
      <c r="J47" s="184">
        <v>0</v>
      </c>
      <c r="K47" s="154">
        <f t="shared" si="12"/>
        <v>0</v>
      </c>
      <c r="L47" s="139">
        <f>J47+H47</f>
        <v>0</v>
      </c>
      <c r="M47" s="156">
        <f>IF(ISBLANK(L47),"  ",IF(J81&gt;0,L47/J81,IF(L47&gt;0,1,0)))</f>
        <v>0</v>
      </c>
    </row>
    <row r="48" spans="1:13" ht="15" customHeight="1" x14ac:dyDescent="0.3">
      <c r="A48" s="83" t="s">
        <v>106</v>
      </c>
      <c r="B48" s="137">
        <v>0</v>
      </c>
      <c r="C48" s="152">
        <f t="shared" si="0"/>
        <v>0</v>
      </c>
      <c r="D48" s="184">
        <v>0</v>
      </c>
      <c r="E48" s="154">
        <f t="shared" si="10"/>
        <v>0</v>
      </c>
      <c r="F48" s="139">
        <f>D48+B48</f>
        <v>0</v>
      </c>
      <c r="G48" s="156">
        <f>IF(ISBLANK(F48),"  ",IF(D81&gt;0,F48/D81,IF(F48&gt;0,1,0)))</f>
        <v>0</v>
      </c>
      <c r="H48" s="137">
        <v>0</v>
      </c>
      <c r="I48" s="152">
        <f t="shared" si="11"/>
        <v>0</v>
      </c>
      <c r="J48" s="184">
        <v>0</v>
      </c>
      <c r="K48" s="154">
        <f t="shared" si="12"/>
        <v>0</v>
      </c>
      <c r="L48" s="139">
        <f>J48+H48</f>
        <v>0</v>
      </c>
      <c r="M48" s="156">
        <f>IF(ISBLANK(L48),"  ",IF(J81&gt;0,L48/J81,IF(L48&gt;0,1,0)))</f>
        <v>0</v>
      </c>
    </row>
    <row r="49" spans="1:13" ht="15" customHeight="1" x14ac:dyDescent="0.3">
      <c r="A49" s="102" t="s">
        <v>107</v>
      </c>
      <c r="B49" s="137">
        <v>0</v>
      </c>
      <c r="C49" s="152">
        <f t="shared" si="0"/>
        <v>0</v>
      </c>
      <c r="D49" s="184">
        <v>0</v>
      </c>
      <c r="E49" s="154">
        <f t="shared" si="10"/>
        <v>0</v>
      </c>
      <c r="F49" s="139">
        <f>D49+B49</f>
        <v>0</v>
      </c>
      <c r="G49" s="156">
        <f>IF(ISBLANK(F49),"  ",IF(D81&gt;0,F49/D81,IF(F49&gt;0,1,0)))</f>
        <v>0</v>
      </c>
      <c r="H49" s="137">
        <v>0</v>
      </c>
      <c r="I49" s="152">
        <f t="shared" si="11"/>
        <v>0</v>
      </c>
      <c r="J49" s="184">
        <v>0</v>
      </c>
      <c r="K49" s="154">
        <f t="shared" si="12"/>
        <v>0</v>
      </c>
      <c r="L49" s="139">
        <f>J49+H49</f>
        <v>0</v>
      </c>
      <c r="M49" s="156">
        <f>IF(ISBLANK(L49),"  ",IF(J81&gt;0,L49/J81,IF(L49&gt;0,1,0)))</f>
        <v>0</v>
      </c>
    </row>
    <row r="50" spans="1:13" ht="15" customHeight="1" x14ac:dyDescent="0.3">
      <c r="A50" s="195" t="s">
        <v>108</v>
      </c>
      <c r="B50" s="137">
        <v>0</v>
      </c>
      <c r="C50" s="152">
        <f t="shared" si="0"/>
        <v>0</v>
      </c>
      <c r="D50" s="184">
        <v>0</v>
      </c>
      <c r="E50" s="154">
        <f t="shared" si="10"/>
        <v>0</v>
      </c>
      <c r="F50" s="139">
        <f>D50+B50</f>
        <v>0</v>
      </c>
      <c r="G50" s="156">
        <f>IF(ISBLANK(F50),"  ",IF(F81&gt;0,F50/F81,IF(F50&gt;0,1,0)))</f>
        <v>0</v>
      </c>
      <c r="H50" s="137">
        <v>0</v>
      </c>
      <c r="I50" s="152">
        <f t="shared" si="11"/>
        <v>0</v>
      </c>
      <c r="J50" s="184">
        <v>0</v>
      </c>
      <c r="K50" s="154">
        <f t="shared" si="12"/>
        <v>0</v>
      </c>
      <c r="L50" s="139">
        <f>J50+H50</f>
        <v>0</v>
      </c>
      <c r="M50" s="156">
        <f>IF(ISBLANK(L50),"  ",IF(L81&gt;0,L50/L81,IF(L50&gt;0,1,0)))</f>
        <v>0</v>
      </c>
    </row>
    <row r="51" spans="1:13" s="96" customFormat="1" ht="15" customHeight="1" x14ac:dyDescent="0.3">
      <c r="A51" s="85" t="s">
        <v>109</v>
      </c>
      <c r="B51" s="189">
        <f>B50+B49+B48+B47+B46</f>
        <v>0</v>
      </c>
      <c r="C51" s="190">
        <f t="shared" si="0"/>
        <v>0</v>
      </c>
      <c r="D51" s="196">
        <f>D50+D49+D48+D47+D46</f>
        <v>0</v>
      </c>
      <c r="E51" s="193">
        <f t="shared" si="10"/>
        <v>0</v>
      </c>
      <c r="F51" s="197">
        <f>F50+F49+F48+F47+F46</f>
        <v>0</v>
      </c>
      <c r="G51" s="192">
        <f>IF(ISBLANK(F51),"  ",IF(F81&gt;0,F51/F81,IF(F51&gt;0,1,0)))</f>
        <v>0</v>
      </c>
      <c r="H51" s="189">
        <f>H50+H49+H48+H47+H46</f>
        <v>0</v>
      </c>
      <c r="I51" s="190">
        <f t="shared" si="11"/>
        <v>0</v>
      </c>
      <c r="J51" s="196">
        <f>J50+J49+J48+J47+J46</f>
        <v>0</v>
      </c>
      <c r="K51" s="193">
        <f t="shared" si="12"/>
        <v>0</v>
      </c>
      <c r="L51" s="197">
        <f>L50+L49+L48+L47+L46</f>
        <v>0</v>
      </c>
      <c r="M51" s="192">
        <f>IF(ISBLANK(L51),"  ",IF(L81&gt;0,L51/L81,IF(L51&gt;0,1,0)))</f>
        <v>0</v>
      </c>
    </row>
    <row r="52" spans="1:13" s="96" customFormat="1" ht="15" customHeight="1" x14ac:dyDescent="0.3">
      <c r="A52" s="198" t="s">
        <v>161</v>
      </c>
      <c r="B52" s="199">
        <v>0</v>
      </c>
      <c r="C52" s="190">
        <f t="shared" si="0"/>
        <v>0</v>
      </c>
      <c r="D52" s="200">
        <v>0</v>
      </c>
      <c r="E52" s="193">
        <f t="shared" si="10"/>
        <v>0</v>
      </c>
      <c r="F52" s="201">
        <f>D52+B52</f>
        <v>0</v>
      </c>
      <c r="G52" s="192">
        <f>IF(ISBLANK(F52),"  ",IF(F81&gt;0,F52/F81,IF(F52&gt;0,1,0)))</f>
        <v>0</v>
      </c>
      <c r="H52" s="199">
        <v>0</v>
      </c>
      <c r="I52" s="190">
        <f t="shared" si="11"/>
        <v>0</v>
      </c>
      <c r="J52" s="199">
        <v>0</v>
      </c>
      <c r="K52" s="193">
        <f t="shared" si="12"/>
        <v>0</v>
      </c>
      <c r="L52" s="201">
        <f>J52+H52</f>
        <v>0</v>
      </c>
      <c r="M52" s="192">
        <f>IF(ISBLANK(L52),"  ",IF(L81&gt;0,L52/L81,IF(L52&gt;0,1,0)))</f>
        <v>0</v>
      </c>
    </row>
    <row r="53" spans="1:13" ht="15" customHeight="1" x14ac:dyDescent="0.3">
      <c r="A53" s="97" t="s">
        <v>111</v>
      </c>
      <c r="B53" s="202"/>
      <c r="C53" s="203" t="s">
        <v>54</v>
      </c>
      <c r="D53" s="153"/>
      <c r="E53" s="204" t="s">
        <v>54</v>
      </c>
      <c r="F53" s="142"/>
      <c r="G53" s="205" t="s">
        <v>54</v>
      </c>
      <c r="H53" s="202"/>
      <c r="I53" s="203" t="s">
        <v>54</v>
      </c>
      <c r="J53" s="153"/>
      <c r="K53" s="204" t="s">
        <v>54</v>
      </c>
      <c r="L53" s="142"/>
      <c r="M53" s="205" t="s">
        <v>54</v>
      </c>
    </row>
    <row r="54" spans="1:13" ht="15" customHeight="1" x14ac:dyDescent="0.3">
      <c r="A54" s="83" t="s">
        <v>162</v>
      </c>
      <c r="B54" s="202">
        <v>29275878</v>
      </c>
      <c r="C54" s="147">
        <f t="shared" si="0"/>
        <v>1</v>
      </c>
      <c r="D54" s="153">
        <v>0</v>
      </c>
      <c r="E54" s="149">
        <f t="shared" ref="E54:E72" si="13">IF(ISBLANK(D54),"  ",IF(F54&gt;0,D54/F54,IF(D54&gt;0,1,0)))</f>
        <v>0</v>
      </c>
      <c r="F54" s="206">
        <f t="shared" ref="F54:F59" si="14">D54+B54</f>
        <v>29275878</v>
      </c>
      <c r="G54" s="151">
        <f>IF(ISBLANK(F54),"  ",IF(F81&gt;0,F54/F81,IF(F54&gt;0,1,0)))</f>
        <v>0.18936695216611346</v>
      </c>
      <c r="H54" s="202">
        <v>29875091</v>
      </c>
      <c r="I54" s="147">
        <f t="shared" ref="I54:I72" si="15">IF(ISBLANK(H54),"  ",IF(L54&gt;0,H54/L54,IF(H54&gt;0,1,0)))</f>
        <v>1</v>
      </c>
      <c r="J54" s="153">
        <v>0</v>
      </c>
      <c r="K54" s="149">
        <f t="shared" ref="K54:K72" si="16">IF(ISBLANK(J54),"  ",IF(L54&gt;0,J54/L54,IF(J54&gt;0,1,0)))</f>
        <v>0</v>
      </c>
      <c r="L54" s="206">
        <f t="shared" ref="L54:L71" si="17">J54+H54</f>
        <v>29875091</v>
      </c>
      <c r="M54" s="151">
        <f>IF(ISBLANK(L54),"  ",IF(L81&gt;0,L54/L81,IF(L54&gt;0,1,0)))</f>
        <v>0.1980934575629375</v>
      </c>
    </row>
    <row r="55" spans="1:13" ht="15" customHeight="1" x14ac:dyDescent="0.3">
      <c r="A55" s="102" t="s">
        <v>163</v>
      </c>
      <c r="B55" s="194">
        <v>3010215</v>
      </c>
      <c r="C55" s="152">
        <f t="shared" si="0"/>
        <v>1</v>
      </c>
      <c r="D55" s="184">
        <v>0</v>
      </c>
      <c r="E55" s="154">
        <f t="shared" si="13"/>
        <v>0</v>
      </c>
      <c r="F55" s="207">
        <f t="shared" si="14"/>
        <v>3010215</v>
      </c>
      <c r="G55" s="156">
        <f>IF(ISBLANK(F55),"  ",IF(F81&gt;0,F55/F81,IF(F55&gt;0,1,0)))</f>
        <v>1.9471157787811427E-2</v>
      </c>
      <c r="H55" s="194">
        <v>2515452</v>
      </c>
      <c r="I55" s="152">
        <f t="shared" si="15"/>
        <v>1</v>
      </c>
      <c r="J55" s="184">
        <v>0</v>
      </c>
      <c r="K55" s="154">
        <f t="shared" si="16"/>
        <v>0</v>
      </c>
      <c r="L55" s="207">
        <f t="shared" si="17"/>
        <v>2515452</v>
      </c>
      <c r="M55" s="156">
        <f>IF(ISBLANK(L55),"  ",IF(L81&gt;0,L55/L81,IF(L55&gt;0,1,0)))</f>
        <v>1.6679265814239907E-2</v>
      </c>
    </row>
    <row r="56" spans="1:13" ht="15" customHeight="1" x14ac:dyDescent="0.3">
      <c r="A56" s="208" t="s">
        <v>164</v>
      </c>
      <c r="B56" s="209">
        <v>1200000</v>
      </c>
      <c r="C56" s="152">
        <f t="shared" si="0"/>
        <v>1</v>
      </c>
      <c r="D56" s="210">
        <v>0</v>
      </c>
      <c r="E56" s="154">
        <f t="shared" si="13"/>
        <v>0</v>
      </c>
      <c r="F56" s="211">
        <f t="shared" si="14"/>
        <v>1200000</v>
      </c>
      <c r="G56" s="156">
        <f>IF(ISBLANK(F56),"  ",IF(F81&gt;0,F56/F81,IF(F56&gt;0,1,0)))</f>
        <v>7.7620333914267632E-3</v>
      </c>
      <c r="H56" s="209">
        <v>1150000</v>
      </c>
      <c r="I56" s="152">
        <f t="shared" si="15"/>
        <v>1</v>
      </c>
      <c r="J56" s="210">
        <v>0</v>
      </c>
      <c r="K56" s="154">
        <f t="shared" si="16"/>
        <v>0</v>
      </c>
      <c r="L56" s="211">
        <f t="shared" si="17"/>
        <v>1150000</v>
      </c>
      <c r="M56" s="156">
        <f>IF(ISBLANK(L56),"  ",IF(L81&gt;0,L56/L81,IF(L56&gt;0,1,0)))</f>
        <v>7.6253316248435241E-3</v>
      </c>
    </row>
    <row r="57" spans="1:13" ht="15" customHeight="1" x14ac:dyDescent="0.3">
      <c r="A57" s="208" t="s">
        <v>165</v>
      </c>
      <c r="B57" s="209">
        <v>650000</v>
      </c>
      <c r="C57" s="152">
        <f t="shared" si="0"/>
        <v>1</v>
      </c>
      <c r="D57" s="210">
        <v>0</v>
      </c>
      <c r="E57" s="154">
        <f t="shared" si="13"/>
        <v>0</v>
      </c>
      <c r="F57" s="211">
        <f t="shared" si="14"/>
        <v>650000</v>
      </c>
      <c r="G57" s="156">
        <f>IF(ISBLANK(F57),"  ",IF(F81&gt;0,F57/F81,IF(F57&gt;0,1,0)))</f>
        <v>4.2044347536894962E-3</v>
      </c>
      <c r="H57" s="209">
        <v>630000</v>
      </c>
      <c r="I57" s="152">
        <f t="shared" si="15"/>
        <v>1</v>
      </c>
      <c r="J57" s="210">
        <v>0</v>
      </c>
      <c r="K57" s="154">
        <f t="shared" si="16"/>
        <v>0</v>
      </c>
      <c r="L57" s="211">
        <f t="shared" si="17"/>
        <v>630000</v>
      </c>
      <c r="M57" s="156">
        <f>IF(ISBLANK(L57),"  ",IF(L81&gt;0,L57/L81,IF(L57&gt;0,1,0)))</f>
        <v>4.177355585783844E-3</v>
      </c>
    </row>
    <row r="58" spans="1:13" ht="15" customHeight="1" x14ac:dyDescent="0.3">
      <c r="A58" s="208" t="s">
        <v>166</v>
      </c>
      <c r="B58" s="209">
        <v>0</v>
      </c>
      <c r="C58" s="152">
        <f>IF(ISBLANK(B58),"  ",IF(F58&gt;0,B58/F58,IF(B58&gt;0,1,0)))</f>
        <v>0</v>
      </c>
      <c r="D58" s="210">
        <v>2423712</v>
      </c>
      <c r="E58" s="154">
        <f>IF(ISBLANK(D58),"  ",IF(F58&gt;0,D58/F58,IF(D58&gt;0,1,0)))</f>
        <v>1</v>
      </c>
      <c r="F58" s="211">
        <f t="shared" si="14"/>
        <v>2423712</v>
      </c>
      <c r="G58" s="156">
        <f>IF(ISBLANK(F58),"  ",IF(F83&gt;0,F58/F83,IF(F58&gt;0,1,0)))</f>
        <v>1</v>
      </c>
      <c r="H58" s="209">
        <v>0</v>
      </c>
      <c r="I58" s="152">
        <f>IF(ISBLANK(H58),"  ",IF(L58&gt;0,H58/L58,IF(H58&gt;0,1,0)))</f>
        <v>0</v>
      </c>
      <c r="J58" s="210">
        <v>1148484</v>
      </c>
      <c r="K58" s="154">
        <f>IF(ISBLANK(J58),"  ",IF(L58&gt;0,J58/L58,IF(J58&gt;0,1,0)))</f>
        <v>1</v>
      </c>
      <c r="L58" s="211">
        <f t="shared" si="17"/>
        <v>1148484</v>
      </c>
      <c r="M58" s="156">
        <f>IF(ISBLANK(L58),"  ",IF(L83&gt;0,L58/L83,IF(L58&gt;0,1,0)))</f>
        <v>1</v>
      </c>
    </row>
    <row r="59" spans="1:13" ht="15" customHeight="1" x14ac:dyDescent="0.3">
      <c r="A59" s="102" t="s">
        <v>167</v>
      </c>
      <c r="B59" s="194">
        <v>2046000</v>
      </c>
      <c r="C59" s="152">
        <f t="shared" si="0"/>
        <v>0.25863363572147663</v>
      </c>
      <c r="D59" s="184">
        <v>5864804</v>
      </c>
      <c r="E59" s="154">
        <f t="shared" si="13"/>
        <v>0.74136636427852343</v>
      </c>
      <c r="F59" s="207">
        <f t="shared" si="14"/>
        <v>7910804</v>
      </c>
      <c r="G59" s="156">
        <f>IF(ISBLANK(F59),"  ",IF(F81&gt;0,F59/F81,IF(F59&gt;0,1,0)))</f>
        <v>5.1169937334193671E-2</v>
      </c>
      <c r="H59" s="194">
        <v>1583000</v>
      </c>
      <c r="I59" s="152">
        <f t="shared" si="15"/>
        <v>0.22264256613630479</v>
      </c>
      <c r="J59" s="184">
        <v>5527051</v>
      </c>
      <c r="K59" s="154">
        <f t="shared" si="16"/>
        <v>0.77735743386369516</v>
      </c>
      <c r="L59" s="207">
        <f t="shared" si="17"/>
        <v>7110051</v>
      </c>
      <c r="M59" s="156">
        <f>IF(ISBLANK(L59),"  ",IF(L81&gt;0,L59/L81,IF(L59&gt;0,1,0)))</f>
        <v>4.7144779777869843E-2</v>
      </c>
    </row>
    <row r="60" spans="1:13" s="96" customFormat="1" ht="15" customHeight="1" x14ac:dyDescent="0.3">
      <c r="A60" s="198" t="s">
        <v>126</v>
      </c>
      <c r="B60" s="212">
        <f>B59+B57+B56+B55+B54</f>
        <v>36182093</v>
      </c>
      <c r="C60" s="190">
        <f t="shared" si="0"/>
        <v>0.81361811348254753</v>
      </c>
      <c r="D60" s="196">
        <f>D59+D57+D56+D55+D54+D58</f>
        <v>8288516</v>
      </c>
      <c r="E60" s="193">
        <f t="shared" si="13"/>
        <v>0.18638188651745247</v>
      </c>
      <c r="F60" s="213">
        <f>F59+F57+F56+F55+F54+F58</f>
        <v>44470609</v>
      </c>
      <c r="G60" s="192">
        <f>IF(ISBLANK(F60),"  ",IF(F81&gt;0,F60/F81,IF(F60&gt;0,1,0)))</f>
        <v>0.28765195999590293</v>
      </c>
      <c r="H60" s="212">
        <f>H59+H57+H56+H55+H54</f>
        <v>35753543</v>
      </c>
      <c r="I60" s="190">
        <f t="shared" si="15"/>
        <v>0.8426660367213259</v>
      </c>
      <c r="J60" s="196">
        <f>J59+J57+J56+J55+J54+J58</f>
        <v>6675535</v>
      </c>
      <c r="K60" s="193">
        <f t="shared" si="16"/>
        <v>0.15733396327867413</v>
      </c>
      <c r="L60" s="207">
        <f t="shared" si="17"/>
        <v>42429078</v>
      </c>
      <c r="M60" s="192">
        <f>IF(ISBLANK(L60),"  ",IF(L81&gt;0,L60/L81,IF(L60&gt;0,1,0)))</f>
        <v>0.2813354698142197</v>
      </c>
    </row>
    <row r="61" spans="1:13" ht="15" customHeight="1" x14ac:dyDescent="0.3">
      <c r="A61" s="145" t="s">
        <v>127</v>
      </c>
      <c r="B61" s="214">
        <v>0</v>
      </c>
      <c r="C61" s="152">
        <f t="shared" si="0"/>
        <v>0</v>
      </c>
      <c r="D61" s="215">
        <v>0</v>
      </c>
      <c r="E61" s="154">
        <f t="shared" si="13"/>
        <v>0</v>
      </c>
      <c r="F61" s="216">
        <f t="shared" ref="F61:F70" si="18">D61+B61</f>
        <v>0</v>
      </c>
      <c r="G61" s="156">
        <f>IF(ISBLANK(F61),"  ",IF(F81&gt;0,F61/F81,IF(F61&gt;0,1,0)))</f>
        <v>0</v>
      </c>
      <c r="H61" s="214">
        <v>0</v>
      </c>
      <c r="I61" s="152">
        <f t="shared" si="15"/>
        <v>0</v>
      </c>
      <c r="J61" s="215">
        <v>0</v>
      </c>
      <c r="K61" s="154">
        <f t="shared" si="16"/>
        <v>0</v>
      </c>
      <c r="L61" s="216">
        <f t="shared" si="17"/>
        <v>0</v>
      </c>
      <c r="M61" s="156">
        <f>IF(ISBLANK(L61),"  ",IF(L81&gt;0,L61/L81,IF(L61&gt;0,1,0)))</f>
        <v>0</v>
      </c>
    </row>
    <row r="62" spans="1:13" ht="15" customHeight="1" x14ac:dyDescent="0.3">
      <c r="A62" s="217" t="s">
        <v>168</v>
      </c>
      <c r="B62" s="137">
        <v>0</v>
      </c>
      <c r="C62" s="152">
        <f t="shared" si="0"/>
        <v>0</v>
      </c>
      <c r="D62" s="184">
        <v>0</v>
      </c>
      <c r="E62" s="154">
        <f t="shared" si="13"/>
        <v>0</v>
      </c>
      <c r="F62" s="139">
        <f t="shared" si="18"/>
        <v>0</v>
      </c>
      <c r="G62" s="156">
        <f>IF(ISBLANK(F62),"  ",IF(F81&gt;0,F62/F81,IF(F62&gt;0,1,0)))</f>
        <v>0</v>
      </c>
      <c r="H62" s="137">
        <v>0</v>
      </c>
      <c r="I62" s="152">
        <f t="shared" si="15"/>
        <v>0</v>
      </c>
      <c r="J62" s="184">
        <v>0</v>
      </c>
      <c r="K62" s="154">
        <f t="shared" si="16"/>
        <v>0</v>
      </c>
      <c r="L62" s="139">
        <f t="shared" si="17"/>
        <v>0</v>
      </c>
      <c r="M62" s="156">
        <f>IF(ISBLANK(L62),"  ",IF(L81&gt;0,L62/L81,IF(L62&gt;0,1,0)))</f>
        <v>0</v>
      </c>
    </row>
    <row r="63" spans="1:13" ht="15" customHeight="1" x14ac:dyDescent="0.3">
      <c r="A63" s="83" t="s">
        <v>128</v>
      </c>
      <c r="B63" s="137">
        <v>0</v>
      </c>
      <c r="C63" s="152">
        <f t="shared" si="0"/>
        <v>0</v>
      </c>
      <c r="D63" s="184">
        <v>0</v>
      </c>
      <c r="E63" s="154">
        <f t="shared" si="13"/>
        <v>0</v>
      </c>
      <c r="F63" s="139">
        <f t="shared" si="18"/>
        <v>0</v>
      </c>
      <c r="G63" s="156">
        <f>IF(ISBLANK(F63),"  ",IF(F81&gt;0,F63/F81,IF(F63&gt;0,1,0)))</f>
        <v>0</v>
      </c>
      <c r="H63" s="137">
        <v>0</v>
      </c>
      <c r="I63" s="152">
        <f t="shared" si="15"/>
        <v>0</v>
      </c>
      <c r="J63" s="184">
        <v>0</v>
      </c>
      <c r="K63" s="154">
        <f t="shared" si="16"/>
        <v>0</v>
      </c>
      <c r="L63" s="139">
        <f t="shared" si="17"/>
        <v>0</v>
      </c>
      <c r="M63" s="156">
        <f>IF(ISBLANK(L63),"  ",IF(L81&gt;0,L63/L81,IF(L63&gt;0,1,0)))</f>
        <v>0</v>
      </c>
    </row>
    <row r="64" spans="1:13" ht="15" customHeight="1" x14ac:dyDescent="0.3">
      <c r="A64" s="195" t="s">
        <v>129</v>
      </c>
      <c r="B64" s="137">
        <v>0</v>
      </c>
      <c r="C64" s="152">
        <f t="shared" si="0"/>
        <v>0</v>
      </c>
      <c r="D64" s="184">
        <v>770000</v>
      </c>
      <c r="E64" s="154">
        <f t="shared" si="13"/>
        <v>1</v>
      </c>
      <c r="F64" s="139">
        <f t="shared" si="18"/>
        <v>770000</v>
      </c>
      <c r="G64" s="156">
        <f>IF(ISBLANK(F64),"  ",IF(F81&gt;0,F64/F81,IF(F64&gt;0,1,0)))</f>
        <v>4.9806380928321733E-3</v>
      </c>
      <c r="H64" s="137">
        <v>0</v>
      </c>
      <c r="I64" s="152">
        <f t="shared" si="15"/>
        <v>0</v>
      </c>
      <c r="J64" s="184">
        <v>1000000</v>
      </c>
      <c r="K64" s="154">
        <f t="shared" si="16"/>
        <v>1</v>
      </c>
      <c r="L64" s="139">
        <f t="shared" si="17"/>
        <v>1000000</v>
      </c>
      <c r="M64" s="156">
        <f>IF(ISBLANK(L64),"  ",IF(L81&gt;0,L64/L81,IF(L64&gt;0,1,0)))</f>
        <v>6.6307231520378474E-3</v>
      </c>
    </row>
    <row r="65" spans="1:13" ht="15" customHeight="1" x14ac:dyDescent="0.3">
      <c r="A65" s="217" t="s">
        <v>130</v>
      </c>
      <c r="B65" s="137">
        <v>0</v>
      </c>
      <c r="C65" s="152">
        <f t="shared" si="0"/>
        <v>0</v>
      </c>
      <c r="D65" s="184">
        <v>0</v>
      </c>
      <c r="E65" s="154">
        <f t="shared" si="13"/>
        <v>0</v>
      </c>
      <c r="F65" s="139">
        <f t="shared" si="18"/>
        <v>0</v>
      </c>
      <c r="G65" s="156">
        <f>IF(ISBLANK(F65),"  ",IF(F81&gt;0,F65/F81,IF(F65&gt;0,1,0)))</f>
        <v>0</v>
      </c>
      <c r="H65" s="137">
        <v>0</v>
      </c>
      <c r="I65" s="152">
        <f t="shared" si="15"/>
        <v>0</v>
      </c>
      <c r="J65" s="184">
        <v>0</v>
      </c>
      <c r="K65" s="154">
        <f t="shared" si="16"/>
        <v>0</v>
      </c>
      <c r="L65" s="139">
        <f t="shared" si="17"/>
        <v>0</v>
      </c>
      <c r="M65" s="156">
        <f>IF(ISBLANK(L65),"  ",IF(L81&gt;0,L65/L81,IF(L65&gt;0,1,0)))</f>
        <v>0</v>
      </c>
    </row>
    <row r="66" spans="1:13" ht="15" customHeight="1" x14ac:dyDescent="0.3">
      <c r="A66" s="217" t="s">
        <v>131</v>
      </c>
      <c r="B66" s="137">
        <v>0</v>
      </c>
      <c r="C66" s="152">
        <f t="shared" si="0"/>
        <v>0</v>
      </c>
      <c r="D66" s="184">
        <v>7913283</v>
      </c>
      <c r="E66" s="154">
        <f t="shared" si="13"/>
        <v>1</v>
      </c>
      <c r="F66" s="139">
        <f t="shared" si="18"/>
        <v>7913283</v>
      </c>
      <c r="G66" s="156">
        <f>IF(ISBLANK(F66),"  ",IF(F81&gt;0,F66/F81,IF(F66&gt;0,1,0)))</f>
        <v>5.1185972401508122E-2</v>
      </c>
      <c r="H66" s="137">
        <v>0</v>
      </c>
      <c r="I66" s="152">
        <f t="shared" si="15"/>
        <v>0</v>
      </c>
      <c r="J66" s="184">
        <v>6522866</v>
      </c>
      <c r="K66" s="154">
        <f t="shared" si="16"/>
        <v>1</v>
      </c>
      <c r="L66" s="139">
        <f t="shared" si="17"/>
        <v>6522866</v>
      </c>
      <c r="M66" s="156">
        <f>IF(ISBLANK(L66),"  ",IF(L81&gt;0,L66/L81,IF(L66&gt;0,1,0)))</f>
        <v>4.3251318603840502E-2</v>
      </c>
    </row>
    <row r="67" spans="1:13" ht="15" customHeight="1" x14ac:dyDescent="0.3">
      <c r="A67" s="145" t="s">
        <v>169</v>
      </c>
      <c r="B67" s="137">
        <v>0</v>
      </c>
      <c r="C67" s="152">
        <f t="shared" si="0"/>
        <v>0</v>
      </c>
      <c r="D67" s="184">
        <v>25659300</v>
      </c>
      <c r="E67" s="154">
        <f t="shared" si="13"/>
        <v>1</v>
      </c>
      <c r="F67" s="139">
        <f t="shared" si="18"/>
        <v>25659300</v>
      </c>
      <c r="G67" s="156">
        <f>IF(ISBLANK(F67),"  ",IF(F81&gt;0,F67/F81,IF(F67&gt;0,1,0)))</f>
        <v>0.16597361950053061</v>
      </c>
      <c r="H67" s="137">
        <v>0</v>
      </c>
      <c r="I67" s="152">
        <f t="shared" si="15"/>
        <v>0</v>
      </c>
      <c r="J67" s="184">
        <v>25013745</v>
      </c>
      <c r="K67" s="154">
        <f t="shared" si="16"/>
        <v>1</v>
      </c>
      <c r="L67" s="139">
        <f t="shared" si="17"/>
        <v>25013745</v>
      </c>
      <c r="M67" s="156">
        <f>IF(ISBLANK(L67),"  ",IF(L81&gt;0,L67/L81,IF(L67&gt;0,1,0)))</f>
        <v>0.16585921809067095</v>
      </c>
    </row>
    <row r="68" spans="1:13" ht="15" customHeight="1" x14ac:dyDescent="0.3">
      <c r="A68" s="145" t="s">
        <v>170</v>
      </c>
      <c r="B68" s="137">
        <v>0</v>
      </c>
      <c r="C68" s="152">
        <f t="shared" si="0"/>
        <v>0</v>
      </c>
      <c r="D68" s="184">
        <v>0</v>
      </c>
      <c r="E68" s="154">
        <f t="shared" si="13"/>
        <v>0</v>
      </c>
      <c r="F68" s="139">
        <f t="shared" si="18"/>
        <v>0</v>
      </c>
      <c r="G68" s="156">
        <f>IF(ISBLANK(F68),"  ",IF(F81&gt;0,F68/F81,IF(F68&gt;0,1,0)))</f>
        <v>0</v>
      </c>
      <c r="H68" s="137">
        <v>0</v>
      </c>
      <c r="I68" s="152">
        <f t="shared" si="15"/>
        <v>0</v>
      </c>
      <c r="J68" s="184">
        <v>0</v>
      </c>
      <c r="K68" s="154">
        <f t="shared" si="16"/>
        <v>0</v>
      </c>
      <c r="L68" s="139">
        <f t="shared" si="17"/>
        <v>0</v>
      </c>
      <c r="M68" s="156">
        <f>IF(ISBLANK(L68),"  ",IF(L81&gt;0,L68/L81,IF(L68&gt;0,1,0)))</f>
        <v>0</v>
      </c>
    </row>
    <row r="69" spans="1:13" ht="15" customHeight="1" x14ac:dyDescent="0.3">
      <c r="A69" s="83" t="s">
        <v>171</v>
      </c>
      <c r="B69" s="137">
        <v>0</v>
      </c>
      <c r="C69" s="152">
        <f t="shared" si="0"/>
        <v>0</v>
      </c>
      <c r="D69" s="184">
        <v>290000</v>
      </c>
      <c r="E69" s="154">
        <f t="shared" si="13"/>
        <v>1</v>
      </c>
      <c r="F69" s="139">
        <f t="shared" si="18"/>
        <v>290000</v>
      </c>
      <c r="G69" s="156">
        <f>IF(ISBLANK(F69),"  ",IF(F81&gt;0,F69/F81,IF(F69&gt;0,1,0)))</f>
        <v>1.8758247362614677E-3</v>
      </c>
      <c r="H69" s="137">
        <v>0</v>
      </c>
      <c r="I69" s="152">
        <f t="shared" si="15"/>
        <v>0</v>
      </c>
      <c r="J69" s="184">
        <v>250000</v>
      </c>
      <c r="K69" s="154">
        <f t="shared" si="16"/>
        <v>1</v>
      </c>
      <c r="L69" s="139">
        <f t="shared" si="17"/>
        <v>250000</v>
      </c>
      <c r="M69" s="156">
        <f>IF(ISBLANK(L69),"  ",IF(L81&gt;0,L69/L81,IF(L69&gt;0,1,0)))</f>
        <v>1.6576807880094619E-3</v>
      </c>
    </row>
    <row r="70" spans="1:13" ht="15" customHeight="1" x14ac:dyDescent="0.3">
      <c r="A70" s="195" t="s">
        <v>132</v>
      </c>
      <c r="B70" s="137">
        <v>287950</v>
      </c>
      <c r="C70" s="152">
        <f t="shared" si="0"/>
        <v>1</v>
      </c>
      <c r="D70" s="184">
        <v>0</v>
      </c>
      <c r="E70" s="154">
        <f t="shared" si="13"/>
        <v>0</v>
      </c>
      <c r="F70" s="139">
        <f t="shared" si="18"/>
        <v>287950</v>
      </c>
      <c r="G70" s="156">
        <f>IF(ISBLANK(F70),"  ",IF(F81&gt;0,F70/F81,IF(F70&gt;0,1,0)))</f>
        <v>1.862564595884447E-3</v>
      </c>
      <c r="H70" s="137">
        <v>716500</v>
      </c>
      <c r="I70" s="152">
        <f t="shared" si="15"/>
        <v>1</v>
      </c>
      <c r="J70" s="184">
        <v>0</v>
      </c>
      <c r="K70" s="154">
        <f t="shared" si="16"/>
        <v>0</v>
      </c>
      <c r="L70" s="139">
        <f t="shared" si="17"/>
        <v>716500</v>
      </c>
      <c r="M70" s="156">
        <f>IF(ISBLANK(L70),"  ",IF(L81&gt;0,L70/L81,IF(L70&gt;0,1,0)))</f>
        <v>4.7509131384351174E-3</v>
      </c>
    </row>
    <row r="71" spans="1:13" ht="15" customHeight="1" x14ac:dyDescent="0.3">
      <c r="A71" s="145" t="s">
        <v>172</v>
      </c>
      <c r="B71" s="137">
        <v>0</v>
      </c>
      <c r="C71" s="152">
        <f t="shared" si="0"/>
        <v>0</v>
      </c>
      <c r="D71" s="184">
        <v>0</v>
      </c>
      <c r="E71" s="154">
        <f t="shared" si="13"/>
        <v>0</v>
      </c>
      <c r="F71" s="139">
        <f>D71+B71</f>
        <v>0</v>
      </c>
      <c r="G71" s="156">
        <f>IF(ISBLANK(F71),"  ",IF(F82&gt;0,F71/F82,IF(F71&gt;0,1,0)))</f>
        <v>0</v>
      </c>
      <c r="H71" s="137">
        <v>0</v>
      </c>
      <c r="I71" s="152">
        <f t="shared" si="15"/>
        <v>0</v>
      </c>
      <c r="J71" s="184">
        <v>0</v>
      </c>
      <c r="K71" s="154">
        <f t="shared" si="16"/>
        <v>0</v>
      </c>
      <c r="L71" s="139">
        <f t="shared" si="17"/>
        <v>0</v>
      </c>
      <c r="M71" s="156"/>
    </row>
    <row r="72" spans="1:13" s="96" customFormat="1" ht="15" customHeight="1" x14ac:dyDescent="0.3">
      <c r="A72" s="93" t="s">
        <v>134</v>
      </c>
      <c r="B72" s="189">
        <f>B60+SUM(B61:B71)</f>
        <v>36470043</v>
      </c>
      <c r="C72" s="190">
        <f t="shared" si="0"/>
        <v>0.45937168909851428</v>
      </c>
      <c r="D72" s="196">
        <f>D60+SUM(D61:D71)</f>
        <v>42921099</v>
      </c>
      <c r="E72" s="193">
        <f t="shared" si="13"/>
        <v>0.54062831090148566</v>
      </c>
      <c r="F72" s="189">
        <f>F60+SUM(F61:F71)</f>
        <v>79391142</v>
      </c>
      <c r="G72" s="192">
        <f>IF(ISBLANK(F72),"  ",IF(F81&gt;0,F72/F81,IF(F72&gt;0,1,0)))</f>
        <v>0.51353057932291979</v>
      </c>
      <c r="H72" s="189">
        <f>H60+SUM(H61:H71)</f>
        <v>36470043</v>
      </c>
      <c r="I72" s="190">
        <f t="shared" si="15"/>
        <v>0.48029753231531358</v>
      </c>
      <c r="J72" s="196">
        <f>J60+SUM(J61:J71)</f>
        <v>39462146</v>
      </c>
      <c r="K72" s="193">
        <f t="shared" si="16"/>
        <v>0.51970246768468642</v>
      </c>
      <c r="L72" s="189">
        <f>L60+SUM(L61:L71)</f>
        <v>75932189</v>
      </c>
      <c r="M72" s="192">
        <f>IF(ISBLANK(L72),"  ",IF(L81&gt;0,L72/L81,IF(L72&gt;0,1,0)))</f>
        <v>0.50348532358721354</v>
      </c>
    </row>
    <row r="73" spans="1:13" ht="15" customHeight="1" x14ac:dyDescent="0.3">
      <c r="A73" s="97" t="s">
        <v>135</v>
      </c>
      <c r="B73" s="194"/>
      <c r="C73" s="183" t="s">
        <v>54</v>
      </c>
      <c r="D73" s="184"/>
      <c r="E73" s="185" t="s">
        <v>54</v>
      </c>
      <c r="F73" s="139"/>
      <c r="G73" s="186" t="s">
        <v>54</v>
      </c>
      <c r="H73" s="194"/>
      <c r="I73" s="183" t="s">
        <v>54</v>
      </c>
      <c r="J73" s="184"/>
      <c r="K73" s="185" t="s">
        <v>54</v>
      </c>
      <c r="L73" s="139"/>
      <c r="M73" s="186" t="s">
        <v>54</v>
      </c>
    </row>
    <row r="74" spans="1:13" ht="15" customHeight="1" x14ac:dyDescent="0.3">
      <c r="A74" s="83" t="s">
        <v>136</v>
      </c>
      <c r="B74" s="120">
        <v>0</v>
      </c>
      <c r="C74" s="147">
        <f t="shared" si="0"/>
        <v>0</v>
      </c>
      <c r="D74" s="153">
        <v>0</v>
      </c>
      <c r="E74" s="149">
        <f>IF(ISBLANK(D74),"  ",IF(F74&gt;0,D74/F74,IF(D74&gt;0,1,0)))</f>
        <v>0</v>
      </c>
      <c r="F74" s="142">
        <f>D74+B74</f>
        <v>0</v>
      </c>
      <c r="G74" s="151">
        <f>IF(ISBLANK(F74),"  ",IF(F81&gt;0,F74/F81,IF(F74&gt;0,1,0)))</f>
        <v>0</v>
      </c>
      <c r="H74" s="120">
        <v>0</v>
      </c>
      <c r="I74" s="147">
        <f>IF(ISBLANK(H74),"  ",IF(L74&gt;0,H74/L74,IF(H74&gt;0,1,0)))</f>
        <v>0</v>
      </c>
      <c r="J74" s="153">
        <v>0</v>
      </c>
      <c r="K74" s="149">
        <f>IF(ISBLANK(J74),"  ",IF(L74&gt;0,J74/L74,IF(J74&gt;0,1,0)))</f>
        <v>0</v>
      </c>
      <c r="L74" s="142">
        <f>J74+H74</f>
        <v>0</v>
      </c>
      <c r="M74" s="151">
        <f>IF(ISBLANK(L74),"  ",IF(L81&gt;0,L74/L81,IF(L74&gt;0,1,0)))</f>
        <v>0</v>
      </c>
    </row>
    <row r="75" spans="1:13" ht="15" customHeight="1" x14ac:dyDescent="0.3">
      <c r="A75" s="102" t="s">
        <v>137</v>
      </c>
      <c r="B75" s="137">
        <v>0</v>
      </c>
      <c r="C75" s="152">
        <f t="shared" si="0"/>
        <v>0</v>
      </c>
      <c r="D75" s="184">
        <v>0</v>
      </c>
      <c r="E75" s="154">
        <f>IF(ISBLANK(D75),"  ",IF(F75&gt;0,D75/F75,IF(D75&gt;0,1,0)))</f>
        <v>0</v>
      </c>
      <c r="F75" s="139">
        <f>D75+B75</f>
        <v>0</v>
      </c>
      <c r="G75" s="156">
        <f>IF(ISBLANK(F75),"  ",IF(F81&gt;0,F75/F81,IF(F75&gt;0,1,0)))</f>
        <v>0</v>
      </c>
      <c r="H75" s="137">
        <v>0</v>
      </c>
      <c r="I75" s="152">
        <f>IF(ISBLANK(H75),"  ",IF(L75&gt;0,H75/L75,IF(H75&gt;0,1,0)))</f>
        <v>0</v>
      </c>
      <c r="J75" s="184">
        <v>0</v>
      </c>
      <c r="K75" s="154">
        <f>IF(ISBLANK(J75),"  ",IF(L75&gt;0,J75/L75,IF(J75&gt;0,1,0)))</f>
        <v>0</v>
      </c>
      <c r="L75" s="139">
        <f>J75+H75</f>
        <v>0</v>
      </c>
      <c r="M75" s="156">
        <f>IF(ISBLANK(L75),"  ",IF(L81&gt;0,L75/L81,IF(L75&gt;0,1,0)))</f>
        <v>0</v>
      </c>
    </row>
    <row r="76" spans="1:13" ht="15" customHeight="1" x14ac:dyDescent="0.3">
      <c r="A76" s="85" t="s">
        <v>138</v>
      </c>
      <c r="B76" s="194"/>
      <c r="C76" s="183" t="s">
        <v>54</v>
      </c>
      <c r="D76" s="184"/>
      <c r="E76" s="185" t="s">
        <v>54</v>
      </c>
      <c r="F76" s="139"/>
      <c r="G76" s="186" t="s">
        <v>54</v>
      </c>
      <c r="H76" s="194"/>
      <c r="I76" s="183" t="s">
        <v>54</v>
      </c>
      <c r="J76" s="184"/>
      <c r="K76" s="185" t="s">
        <v>54</v>
      </c>
      <c r="L76" s="139"/>
      <c r="M76" s="186" t="s">
        <v>54</v>
      </c>
    </row>
    <row r="77" spans="1:13" ht="15" customHeight="1" x14ac:dyDescent="0.3">
      <c r="A77" s="83" t="s">
        <v>139</v>
      </c>
      <c r="B77" s="120">
        <v>0</v>
      </c>
      <c r="C77" s="147">
        <f t="shared" si="0"/>
        <v>0</v>
      </c>
      <c r="D77" s="153">
        <v>19000000</v>
      </c>
      <c r="E77" s="149">
        <f>IF(ISBLANK(D77),"  ",IF(F77&gt;0,D77/F77,IF(D77&gt;0,1,0)))</f>
        <v>1</v>
      </c>
      <c r="F77" s="142">
        <f>D77+B77</f>
        <v>19000000</v>
      </c>
      <c r="G77" s="151">
        <f>IF(ISBLANK(F77),"  ",IF(F81&gt;0,F77/F81,IF(F77&gt;0,1,0)))</f>
        <v>0.12289886203092375</v>
      </c>
      <c r="H77" s="120">
        <v>0</v>
      </c>
      <c r="I77" s="147">
        <f>IF(ISBLANK(H77),"  ",IF(L77&gt;0,H77/L77,IF(H77&gt;0,1,0)))</f>
        <v>0</v>
      </c>
      <c r="J77" s="153">
        <v>19000000</v>
      </c>
      <c r="K77" s="149">
        <f>IF(ISBLANK(J77),"  ",IF(L77&gt;0,J77/L77,IF(J77&gt;0,1,0)))</f>
        <v>1</v>
      </c>
      <c r="L77" s="142">
        <f>J77+H77</f>
        <v>19000000</v>
      </c>
      <c r="M77" s="151">
        <f>IF(ISBLANK(L77),"  ",IF(L81&gt;0,L77/L81,IF(L77&gt;0,1,0)))</f>
        <v>0.12598373988871908</v>
      </c>
    </row>
    <row r="78" spans="1:13" ht="15" customHeight="1" x14ac:dyDescent="0.3">
      <c r="A78" s="102" t="s">
        <v>140</v>
      </c>
      <c r="B78" s="137">
        <v>0</v>
      </c>
      <c r="C78" s="152">
        <f t="shared" si="0"/>
        <v>0</v>
      </c>
      <c r="D78" s="184">
        <v>38500000</v>
      </c>
      <c r="E78" s="154">
        <f>IF(ISBLANK(D78),"  ",IF(F78&gt;0,D78/F78,IF(D78&gt;0,1,0)))</f>
        <v>1</v>
      </c>
      <c r="F78" s="139">
        <f>D78+B78</f>
        <v>38500000</v>
      </c>
      <c r="G78" s="156">
        <f>IF(ISBLANK(F78),"  ",IF(F81&gt;0,F78/F81,IF(F78&gt;0,1,0)))</f>
        <v>0.24903190464160865</v>
      </c>
      <c r="H78" s="137">
        <v>0</v>
      </c>
      <c r="I78" s="152">
        <f>IF(ISBLANK(H78),"  ",IF(L78&gt;0,H78/L78,IF(H78&gt;0,1,0)))</f>
        <v>0</v>
      </c>
      <c r="J78" s="184">
        <v>38000000</v>
      </c>
      <c r="K78" s="154">
        <f>IF(ISBLANK(J78),"  ",IF(L78&gt;0,J78/L78,IF(J78&gt;0,1,0)))</f>
        <v>1</v>
      </c>
      <c r="L78" s="139">
        <f>J78+H78</f>
        <v>38000000</v>
      </c>
      <c r="M78" s="156">
        <f>IF(ISBLANK(L78),"  ",IF(L81&gt;0,L78/L81,IF(L78&gt;0,1,0)))</f>
        <v>0.25196747977743816</v>
      </c>
    </row>
    <row r="79" spans="1:13" s="96" customFormat="1" ht="15" customHeight="1" x14ac:dyDescent="0.3">
      <c r="A79" s="85" t="s">
        <v>141</v>
      </c>
      <c r="B79" s="218">
        <f>B78+B77+B75+B74</f>
        <v>0</v>
      </c>
      <c r="C79" s="190">
        <f t="shared" si="0"/>
        <v>0</v>
      </c>
      <c r="D79" s="200">
        <f>D78+D77+D75+D74</f>
        <v>57500000</v>
      </c>
      <c r="E79" s="193">
        <f>IF(ISBLANK(D79),"  ",IF(F79&gt;0,D79/F79,IF(D79&gt;0,1,0)))</f>
        <v>1</v>
      </c>
      <c r="F79" s="197">
        <f>F78+F77+F76+F75+F74</f>
        <v>57500000</v>
      </c>
      <c r="G79" s="192">
        <f>IF(ISBLANK(F79),"  ",IF(F81&gt;0,F79/F81,IF(F79&gt;0,1,0)))</f>
        <v>0.37193076667253239</v>
      </c>
      <c r="H79" s="218">
        <f>H78+H77+H75+H74</f>
        <v>0</v>
      </c>
      <c r="I79" s="190">
        <f>IF(ISBLANK(H79),"  ",IF(L79&gt;0,H79/L79,IF(H79&gt;0,1,0)))</f>
        <v>0</v>
      </c>
      <c r="J79" s="200">
        <f>J78+J77+J75+J74</f>
        <v>57000000</v>
      </c>
      <c r="K79" s="193">
        <f>IF(ISBLANK(J79),"  ",IF(L79&gt;0,J79/L79,IF(J79&gt;0,1,0)))</f>
        <v>1</v>
      </c>
      <c r="L79" s="197">
        <f>L78+L77+L76+L75+L74</f>
        <v>57000000</v>
      </c>
      <c r="M79" s="192">
        <f>IF(ISBLANK(L79),"  ",IF(L81&gt;0,L79/L81,IF(L79&gt;0,1,0)))</f>
        <v>0.3779512196661573</v>
      </c>
    </row>
    <row r="80" spans="1:13" s="96" customFormat="1" ht="15" customHeight="1" x14ac:dyDescent="0.3">
      <c r="A80" s="85" t="s">
        <v>59</v>
      </c>
      <c r="B80" s="218">
        <v>0</v>
      </c>
      <c r="C80" s="193">
        <f>IF(ISBLANK(B80),"  ",IF(F80&gt;0,B80/F80,IF(B80&gt;0,1,0)))</f>
        <v>0</v>
      </c>
      <c r="D80" s="199">
        <v>0</v>
      </c>
      <c r="E80" s="193">
        <f>IF(ISBLANK(D80),"  ",IF(F80&gt;0,D80/F80,IF(D80&gt;0,1,0)))</f>
        <v>0</v>
      </c>
      <c r="F80" s="219">
        <f>D80+B80</f>
        <v>0</v>
      </c>
      <c r="G80" s="192">
        <f>IF(ISBLANK(F80),"  ",IF(F82&gt;0,F80/F82,IF(F80&gt;0,1,0)))</f>
        <v>0</v>
      </c>
      <c r="H80" s="218">
        <v>0</v>
      </c>
      <c r="I80" s="193">
        <f>IF(ISBLANK(H80),"  ",IF(L80&gt;0,H80/L80,IF(H80&gt;0,1,0)))</f>
        <v>0</v>
      </c>
      <c r="J80" s="199">
        <v>0</v>
      </c>
      <c r="K80" s="193">
        <f>IF(ISBLANK(J80),"  ",IF(L80&gt;0,J80/L80,IF(J80&gt;0,1,0)))</f>
        <v>0</v>
      </c>
      <c r="L80" s="219">
        <f>J80+H80</f>
        <v>0</v>
      </c>
      <c r="M80" s="192">
        <f>IF(ISBLANK(L80),"  ",IF(L82&gt;0,L80/L82,IF(L80&gt;0,1,0)))</f>
        <v>0</v>
      </c>
    </row>
    <row r="81" spans="1:13" s="96" customFormat="1" ht="15" customHeight="1" thickBot="1" x14ac:dyDescent="0.35">
      <c r="A81" s="220" t="s">
        <v>60</v>
      </c>
      <c r="B81" s="221">
        <f>B79+B72+B51+B44+B52+B80</f>
        <v>54177566</v>
      </c>
      <c r="C81" s="222">
        <f t="shared" si="0"/>
        <v>0.35044006363185609</v>
      </c>
      <c r="D81" s="221">
        <f>D79+D72+D51+D44+D52+D80</f>
        <v>100421099</v>
      </c>
      <c r="E81" s="223">
        <f>IF(ISBLANK(D81),"  ",IF(F81&gt;0,D81/F81,IF(D81&gt;0,1,0)))</f>
        <v>0.64955993636814391</v>
      </c>
      <c r="F81" s="221">
        <f>F79+F72+F51+F44+F52+F80</f>
        <v>154598665</v>
      </c>
      <c r="G81" s="224">
        <f>IF(ISBLANK(F81),"  ",IF(F81&gt;0,F81/F81,IF(F81&gt;0,1,0)))</f>
        <v>1</v>
      </c>
      <c r="H81" s="221">
        <f>H79+H72+H51+H44+H52+H80</f>
        <v>54350967</v>
      </c>
      <c r="I81" s="222">
        <f>IF(ISBLANK(H81),"  ",IF(L81&gt;0,H81/L81,IF(H81&gt;0,1,0)))</f>
        <v>0.36038621522254499</v>
      </c>
      <c r="J81" s="221">
        <f>J79+J72+J51+J44+J52+J80</f>
        <v>96462146</v>
      </c>
      <c r="K81" s="223">
        <f>IF(ISBLANK(J81),"  ",IF(L81&gt;0,J81/L81,IF(J81&gt;0,1,0)))</f>
        <v>0.63961378477745501</v>
      </c>
      <c r="L81" s="221">
        <f>L79+L72+L51+L44+L52+L80</f>
        <v>150813113</v>
      </c>
      <c r="M81" s="224">
        <f>IF(ISBLANK(L81),"  ",IF(L81&gt;0,L81/L81,IF(L81&gt;0,1,0)))</f>
        <v>1</v>
      </c>
    </row>
    <row r="82" spans="1:13" ht="15" customHeight="1" thickTop="1" x14ac:dyDescent="0.3"/>
    <row r="83" spans="1:13" ht="15" customHeight="1" x14ac:dyDescent="0.3">
      <c r="A83" s="82" t="s">
        <v>173</v>
      </c>
    </row>
  </sheetData>
  <printOptions horizontalCentered="1"/>
  <pageMargins left="0.75" right="0.2" top="0.75" bottom="0.75" header="0.3" footer="0.3"/>
  <pageSetup scale="40" firstPageNumber="3" orientation="landscape" useFirstPageNumber="1" r:id="rId1"/>
  <headerFooter>
    <oddFooter>&amp;C&amp;28Page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7DA72-1CB6-486E-9A15-D42AE9B838B5}">
  <sheetPr>
    <tabColor theme="6" tint="0.59999389629810485"/>
    <pageSetUpPr fitToPage="1"/>
  </sheetPr>
  <dimension ref="A1:M82"/>
  <sheetViews>
    <sheetView topLeftCell="A46" zoomScale="80" zoomScaleNormal="80" workbookViewId="0">
      <selection activeCell="G34" sqref="G34"/>
    </sheetView>
  </sheetViews>
  <sheetFormatPr defaultColWidth="9.69140625" defaultRowHeight="15" customHeight="1" x14ac:dyDescent="0.3"/>
  <cols>
    <col min="1" max="1" width="48.07421875" style="82" customWidth="1"/>
    <col min="2" max="2" width="16.07421875" style="120" customWidth="1"/>
    <col min="3" max="3" width="9.84375" style="82" customWidth="1"/>
    <col min="4" max="4" width="16.07421875" style="120" customWidth="1"/>
    <col min="5" max="5" width="9.84375" style="82" customWidth="1"/>
    <col min="6" max="6" width="16.07421875" style="120" customWidth="1"/>
    <col min="7" max="7" width="9.84375" style="82" customWidth="1"/>
    <col min="8" max="8" width="16.07421875" style="120" customWidth="1"/>
    <col min="9" max="9" width="9.84375" style="82" customWidth="1"/>
    <col min="10" max="10" width="16.07421875" style="120" customWidth="1"/>
    <col min="11" max="11" width="9.84375" style="82" customWidth="1"/>
    <col min="12" max="12" width="16.07421875" style="120" customWidth="1"/>
    <col min="13" max="13" width="9.84375" style="82" customWidth="1"/>
    <col min="14" max="16384" width="9.69140625" style="82"/>
  </cols>
  <sheetData>
    <row r="1" spans="1:13" s="76" customFormat="1" ht="20.149999999999999" customHeight="1" x14ac:dyDescent="0.4">
      <c r="A1" s="1" t="s">
        <v>0</v>
      </c>
      <c r="B1" s="110"/>
      <c r="C1" s="77"/>
      <c r="D1" s="110"/>
      <c r="F1" s="110"/>
      <c r="H1" s="110"/>
      <c r="I1" s="77"/>
      <c r="J1" s="111" t="s">
        <v>1</v>
      </c>
      <c r="K1" s="4" t="s">
        <v>2</v>
      </c>
      <c r="L1" s="112"/>
      <c r="M1" s="4"/>
    </row>
    <row r="2" spans="1:13" s="76" customFormat="1" ht="20.149999999999999" customHeight="1" x14ac:dyDescent="0.4">
      <c r="A2" s="1" t="s">
        <v>143</v>
      </c>
      <c r="B2" s="110"/>
      <c r="C2" s="77"/>
      <c r="D2" s="110"/>
      <c r="E2" s="77"/>
      <c r="F2" s="110"/>
      <c r="G2" s="77"/>
      <c r="H2" s="110"/>
      <c r="I2" s="77"/>
      <c r="J2" s="110"/>
      <c r="K2" s="77"/>
      <c r="L2" s="110"/>
    </row>
    <row r="3" spans="1:13" s="76" customFormat="1" ht="20.149999999999999" customHeight="1" thickBot="1" x14ac:dyDescent="0.45">
      <c r="A3" s="8" t="s">
        <v>144</v>
      </c>
      <c r="B3" s="113"/>
      <c r="C3" s="114"/>
      <c r="D3" s="113"/>
      <c r="E3" s="114"/>
      <c r="F3" s="113"/>
      <c r="G3" s="114"/>
      <c r="H3" s="113"/>
      <c r="I3" s="114"/>
      <c r="J3" s="113"/>
      <c r="K3" s="114"/>
      <c r="L3" s="113"/>
      <c r="M3" s="115"/>
    </row>
    <row r="4" spans="1:13" ht="15" customHeight="1" thickTop="1" x14ac:dyDescent="0.3">
      <c r="A4" s="116"/>
      <c r="B4" s="117"/>
      <c r="C4" s="118"/>
      <c r="D4" s="117"/>
      <c r="E4" s="118"/>
      <c r="F4" s="117"/>
      <c r="G4" s="119"/>
      <c r="H4" s="117" t="s">
        <v>54</v>
      </c>
      <c r="I4" s="118"/>
      <c r="J4" s="117"/>
      <c r="K4" s="118"/>
      <c r="L4" s="117"/>
      <c r="M4" s="119"/>
    </row>
    <row r="5" spans="1:13" ht="15" customHeight="1" x14ac:dyDescent="0.3">
      <c r="A5" s="83"/>
      <c r="G5" s="121"/>
      <c r="M5" s="121"/>
    </row>
    <row r="6" spans="1:13" ht="15" customHeight="1" x14ac:dyDescent="0.3">
      <c r="A6" s="97"/>
      <c r="B6" s="122" t="s">
        <v>174</v>
      </c>
      <c r="C6" s="123"/>
      <c r="D6" s="124"/>
      <c r="E6" s="123"/>
      <c r="F6" s="124"/>
      <c r="G6" s="125"/>
      <c r="H6" s="122" t="s">
        <v>146</v>
      </c>
      <c r="I6" s="123"/>
      <c r="J6" s="124"/>
      <c r="K6" s="123"/>
      <c r="L6" s="124"/>
      <c r="M6" s="126" t="s">
        <v>54</v>
      </c>
    </row>
    <row r="7" spans="1:13" ht="15" customHeight="1" x14ac:dyDescent="0.3">
      <c r="A7" s="83" t="s">
        <v>54</v>
      </c>
      <c r="B7" s="120" t="s">
        <v>54</v>
      </c>
      <c r="D7" s="120" t="s">
        <v>54</v>
      </c>
      <c r="F7" s="120" t="s">
        <v>54</v>
      </c>
      <c r="G7" s="121"/>
      <c r="H7" s="120" t="s">
        <v>54</v>
      </c>
      <c r="J7" s="120" t="s">
        <v>54</v>
      </c>
      <c r="L7" s="120" t="s">
        <v>54</v>
      </c>
      <c r="M7" s="121"/>
    </row>
    <row r="8" spans="1:13" ht="15" customHeight="1" x14ac:dyDescent="0.3">
      <c r="A8" s="83" t="s">
        <v>54</v>
      </c>
      <c r="B8" s="120" t="s">
        <v>54</v>
      </c>
      <c r="D8" s="120" t="s">
        <v>54</v>
      </c>
      <c r="F8" s="120" t="s">
        <v>54</v>
      </c>
      <c r="G8" s="121"/>
      <c r="H8" s="120" t="s">
        <v>54</v>
      </c>
      <c r="J8" s="120" t="s">
        <v>54</v>
      </c>
      <c r="L8" s="120" t="s">
        <v>54</v>
      </c>
      <c r="M8" s="121"/>
    </row>
    <row r="9" spans="1:13" ht="15" customHeight="1" x14ac:dyDescent="0.3">
      <c r="A9" s="127" t="s">
        <v>54</v>
      </c>
      <c r="B9" s="128" t="s">
        <v>54</v>
      </c>
      <c r="C9" s="129" t="s">
        <v>147</v>
      </c>
      <c r="D9" s="130" t="s">
        <v>54</v>
      </c>
      <c r="E9" s="129" t="s">
        <v>147</v>
      </c>
      <c r="F9" s="130" t="s">
        <v>54</v>
      </c>
      <c r="G9" s="131" t="s">
        <v>147</v>
      </c>
      <c r="H9" s="128" t="s">
        <v>54</v>
      </c>
      <c r="I9" s="129" t="s">
        <v>147</v>
      </c>
      <c r="J9" s="130" t="s">
        <v>54</v>
      </c>
      <c r="K9" s="129" t="s">
        <v>147</v>
      </c>
      <c r="L9" s="130" t="s">
        <v>54</v>
      </c>
      <c r="M9" s="131" t="s">
        <v>147</v>
      </c>
    </row>
    <row r="10" spans="1:13" ht="15" customHeight="1" x14ac:dyDescent="0.3">
      <c r="A10" s="132" t="s">
        <v>99</v>
      </c>
      <c r="B10" s="133" t="s">
        <v>148</v>
      </c>
      <c r="C10" s="134" t="s">
        <v>149</v>
      </c>
      <c r="D10" s="135" t="s">
        <v>150</v>
      </c>
      <c r="E10" s="134" t="s">
        <v>149</v>
      </c>
      <c r="F10" s="135" t="s">
        <v>149</v>
      </c>
      <c r="G10" s="136" t="s">
        <v>149</v>
      </c>
      <c r="H10" s="133" t="s">
        <v>148</v>
      </c>
      <c r="I10" s="134" t="s">
        <v>149</v>
      </c>
      <c r="J10" s="135" t="s">
        <v>150</v>
      </c>
      <c r="K10" s="134" t="s">
        <v>149</v>
      </c>
      <c r="L10" s="135" t="s">
        <v>149</v>
      </c>
      <c r="M10" s="136" t="s">
        <v>149</v>
      </c>
    </row>
    <row r="11" spans="1:13" ht="15" customHeight="1" x14ac:dyDescent="0.3">
      <c r="A11" s="102" t="s">
        <v>151</v>
      </c>
      <c r="B11" s="137" t="s">
        <v>54</v>
      </c>
      <c r="C11" s="138"/>
      <c r="D11" s="139" t="s">
        <v>54</v>
      </c>
      <c r="E11" s="138"/>
      <c r="F11" s="139" t="s">
        <v>54</v>
      </c>
      <c r="G11" s="140"/>
      <c r="H11" s="137" t="s">
        <v>54</v>
      </c>
      <c r="I11" s="138"/>
      <c r="J11" s="139" t="s">
        <v>54</v>
      </c>
      <c r="K11" s="138"/>
      <c r="L11" s="139" t="s">
        <v>54</v>
      </c>
      <c r="M11" s="140" t="s">
        <v>151</v>
      </c>
    </row>
    <row r="12" spans="1:13" ht="15" customHeight="1" x14ac:dyDescent="0.3">
      <c r="A12" s="97" t="s">
        <v>16</v>
      </c>
      <c r="B12" s="120" t="s">
        <v>54</v>
      </c>
      <c r="C12" s="141" t="s">
        <v>54</v>
      </c>
      <c r="D12" s="142"/>
      <c r="E12" s="143"/>
      <c r="F12" s="142"/>
      <c r="G12" s="144"/>
      <c r="I12" s="143"/>
      <c r="J12" s="142"/>
      <c r="K12" s="143"/>
      <c r="L12" s="142"/>
      <c r="M12" s="144"/>
    </row>
    <row r="13" spans="1:13" ht="15" customHeight="1" x14ac:dyDescent="0.3">
      <c r="A13" s="145" t="s">
        <v>152</v>
      </c>
      <c r="B13" s="146">
        <v>16563835</v>
      </c>
      <c r="C13" s="147">
        <f>IF(ISBLANK(B13),"  ",IF(F13&gt;0,B13/F13,IF(B13&gt;0,1,0)))</f>
        <v>1</v>
      </c>
      <c r="D13" s="148">
        <v>0</v>
      </c>
      <c r="E13" s="149">
        <f>IF(ISBLANK(D13),"  ",IF(F13&gt;0,D13/F13,IF(D13&gt;0,1,0)))</f>
        <v>0</v>
      </c>
      <c r="F13" s="150">
        <f t="shared" ref="F13:F38" si="0">D13+B13</f>
        <v>16563835</v>
      </c>
      <c r="G13" s="151">
        <f>IF(ISBLANK(F13),"  ",IF(F81&gt;0,F13/F81,IF(F13&gt;0,1,0)))</f>
        <v>0.12980241732865183</v>
      </c>
      <c r="H13" s="146">
        <v>16891501</v>
      </c>
      <c r="I13" s="147">
        <f>IF(ISBLANK(H13),"  ",IF(L13&gt;0,H13/L13,IF(H13&gt;0,1,0)))</f>
        <v>1</v>
      </c>
      <c r="J13" s="148">
        <v>0</v>
      </c>
      <c r="K13" s="149">
        <f>IF(ISBLANK(J13),"  ",IF(L13&gt;0,J13/L13,IF(J13&gt;0,1,0)))</f>
        <v>0</v>
      </c>
      <c r="L13" s="150">
        <f t="shared" ref="L13:L38" si="1">J13+H13</f>
        <v>16891501</v>
      </c>
      <c r="M13" s="151">
        <f>IF(ISBLANK(L13),"  ",IF(L81&gt;0,L13/L81,IF(L13&gt;0,1,0)))</f>
        <v>0.11200286675337044</v>
      </c>
    </row>
    <row r="14" spans="1:13" ht="15" customHeight="1" x14ac:dyDescent="0.3">
      <c r="A14" s="83" t="s">
        <v>153</v>
      </c>
      <c r="B14" s="120">
        <v>0</v>
      </c>
      <c r="C14" s="152">
        <f t="shared" ref="C14:C81" si="2">IF(ISBLANK(B14),"  ",IF(F14&gt;0,B14/F14,IF(B14&gt;0,1,0)))</f>
        <v>0</v>
      </c>
      <c r="D14" s="153">
        <v>0</v>
      </c>
      <c r="E14" s="149">
        <f t="shared" ref="E14:E42" si="3">IF(ISBLANK(D14),"  ",IF(F14&gt;0,D14/F14,IF(D14&gt;0,1,0)))</f>
        <v>0</v>
      </c>
      <c r="F14" s="155">
        <f t="shared" si="0"/>
        <v>0</v>
      </c>
      <c r="G14" s="156">
        <f>IF(ISBLANK(F14),"  ",IF(F81&gt;0,F14/F81,IF(F14&gt;0,1,0)))</f>
        <v>0</v>
      </c>
      <c r="H14" s="120">
        <v>0</v>
      </c>
      <c r="I14" s="152">
        <f>IF(ISBLANK(H14),"  ",IF(L14&gt;0,H14/L14,IF(H14&gt;0,1,0)))</f>
        <v>0</v>
      </c>
      <c r="J14" s="153">
        <v>0</v>
      </c>
      <c r="K14" s="154">
        <f>IF(ISBLANK(J14),"  ",IF(L14&gt;0,J14/L14,IF(J14&gt;0,1,0)))</f>
        <v>0</v>
      </c>
      <c r="L14" s="155">
        <f t="shared" si="1"/>
        <v>0</v>
      </c>
      <c r="M14" s="156">
        <f>IF(ISBLANK(L14),"  ",IF(L81&gt;0,L14/L81,IF(L14&gt;0,1,0)))</f>
        <v>0</v>
      </c>
    </row>
    <row r="15" spans="1:13" s="164" customFormat="1" ht="15" customHeight="1" x14ac:dyDescent="0.3">
      <c r="A15" s="157" t="s">
        <v>154</v>
      </c>
      <c r="B15" s="158">
        <f>SUM(B16:B38)</f>
        <v>1143688</v>
      </c>
      <c r="C15" s="159">
        <f t="shared" si="2"/>
        <v>1</v>
      </c>
      <c r="D15" s="160">
        <f>SUM(D16:D38)</f>
        <v>0</v>
      </c>
      <c r="E15" s="159">
        <f t="shared" si="3"/>
        <v>0</v>
      </c>
      <c r="F15" s="162">
        <f t="shared" si="0"/>
        <v>1143688</v>
      </c>
      <c r="G15" s="163">
        <f>IF(ISBLANK(F15),"  ",IF(F82&gt;0,F15/F82,IF(F15&gt;0,1,0)))</f>
        <v>1</v>
      </c>
      <c r="H15" s="158">
        <f>SUM(H16:H38)</f>
        <v>989423</v>
      </c>
      <c r="I15" s="159">
        <f>IF(ISBLANK(H15),"  ",IF(L15&gt;0,H15/L15,IF(H15&gt;0,1,0)))</f>
        <v>1</v>
      </c>
      <c r="J15" s="160">
        <f>SUM(J16:J38)</f>
        <v>0</v>
      </c>
      <c r="K15" s="161">
        <f>IF(ISBLANK(J15),"  ",IF(L15&gt;0,J15/L15,IF(J15&gt;0,1,0)))</f>
        <v>0</v>
      </c>
      <c r="L15" s="162">
        <f t="shared" si="1"/>
        <v>989423</v>
      </c>
      <c r="M15" s="163">
        <f>IF(ISBLANK(L15),"  ",IF(L82&gt;0,L15/L82,IF(L15&gt;0,1,0)))</f>
        <v>1</v>
      </c>
    </row>
    <row r="16" spans="1:13" s="179" customFormat="1" ht="15" customHeight="1" x14ac:dyDescent="0.3">
      <c r="A16" s="165" t="s">
        <v>155</v>
      </c>
      <c r="B16" s="166">
        <v>0</v>
      </c>
      <c r="C16" s="167">
        <f t="shared" si="2"/>
        <v>0</v>
      </c>
      <c r="D16" s="168">
        <v>0</v>
      </c>
      <c r="E16" s="169">
        <f t="shared" si="3"/>
        <v>0</v>
      </c>
      <c r="F16" s="170">
        <f t="shared" si="0"/>
        <v>0</v>
      </c>
      <c r="G16" s="171">
        <f>IF(ISBLANK(F16),"  ",IF(F81&gt;0,F16/F81,IF(F16&gt;0,1,0)))</f>
        <v>0</v>
      </c>
      <c r="H16" s="166">
        <v>0</v>
      </c>
      <c r="I16" s="167">
        <f t="shared" ref="I16:I38" si="4">IF(ISBLANK(H16),"  ",IF(L16&gt;0,H16/L16,IF(H16&gt;0,1,0)))</f>
        <v>0</v>
      </c>
      <c r="J16" s="168">
        <v>0</v>
      </c>
      <c r="K16" s="169">
        <f t="shared" ref="K16:K38" si="5">IF(ISBLANK(J16),"  ",IF(L16&gt;0,J16/L16,IF(J16&gt;0,1,0)))</f>
        <v>0</v>
      </c>
      <c r="L16" s="170">
        <f t="shared" si="1"/>
        <v>0</v>
      </c>
      <c r="M16" s="171">
        <f>IF(ISBLANK(L16),"  ",IF(L81&gt;0,L16/L81,IF(L16&gt;0,1,0)))</f>
        <v>0</v>
      </c>
    </row>
    <row r="17" spans="1:13" s="179" customFormat="1" ht="15" customHeight="1" x14ac:dyDescent="0.3">
      <c r="A17" s="172" t="s">
        <v>21</v>
      </c>
      <c r="B17" s="173">
        <v>1143688</v>
      </c>
      <c r="C17" s="174">
        <f t="shared" si="2"/>
        <v>1</v>
      </c>
      <c r="D17" s="175">
        <v>0</v>
      </c>
      <c r="E17" s="169">
        <f t="shared" si="3"/>
        <v>0</v>
      </c>
      <c r="F17" s="176">
        <f t="shared" si="0"/>
        <v>1143688</v>
      </c>
      <c r="G17" s="177">
        <f>IF(ISBLANK(F17),"  ",IF(F81&gt;0,F17/F81,IF(F17&gt;0,1,0)))</f>
        <v>8.9625057886516708E-3</v>
      </c>
      <c r="H17" s="173">
        <v>989423</v>
      </c>
      <c r="I17" s="174">
        <f t="shared" si="4"/>
        <v>1</v>
      </c>
      <c r="J17" s="175">
        <v>0</v>
      </c>
      <c r="K17" s="178">
        <f t="shared" si="5"/>
        <v>0</v>
      </c>
      <c r="L17" s="176">
        <f t="shared" si="1"/>
        <v>989423</v>
      </c>
      <c r="M17" s="177">
        <f>IF(ISBLANK(L17),"  ",IF(L81&gt;0,L17/L81,IF(L17&gt;0,1,0)))</f>
        <v>6.560589993258743E-3</v>
      </c>
    </row>
    <row r="18" spans="1:13" s="179" customFormat="1" ht="15" customHeight="1" x14ac:dyDescent="0.3">
      <c r="A18" s="172" t="s">
        <v>22</v>
      </c>
      <c r="B18" s="173">
        <v>0</v>
      </c>
      <c r="C18" s="174">
        <f t="shared" si="2"/>
        <v>0</v>
      </c>
      <c r="D18" s="175">
        <v>0</v>
      </c>
      <c r="E18" s="169">
        <f t="shared" si="3"/>
        <v>0</v>
      </c>
      <c r="F18" s="176">
        <f t="shared" si="0"/>
        <v>0</v>
      </c>
      <c r="G18" s="177">
        <f>IF(ISBLANK(F18),"  ",IF(F81&gt;0,F18/F81,IF(F18&gt;0,1,0)))</f>
        <v>0</v>
      </c>
      <c r="H18" s="173">
        <v>0</v>
      </c>
      <c r="I18" s="174">
        <f t="shared" si="4"/>
        <v>0</v>
      </c>
      <c r="J18" s="175">
        <v>0</v>
      </c>
      <c r="K18" s="178">
        <f t="shared" si="5"/>
        <v>0</v>
      </c>
      <c r="L18" s="176">
        <f t="shared" si="1"/>
        <v>0</v>
      </c>
      <c r="M18" s="177">
        <f>IF(ISBLANK(L18),"  ",IF(L81&gt;0,L18/L81,IF(L18&gt;0,1,0)))</f>
        <v>0</v>
      </c>
    </row>
    <row r="19" spans="1:13" s="179" customFormat="1" ht="15" customHeight="1" x14ac:dyDescent="0.3">
      <c r="A19" s="172" t="s">
        <v>23</v>
      </c>
      <c r="B19" s="173">
        <v>0</v>
      </c>
      <c r="C19" s="174">
        <f t="shared" si="2"/>
        <v>0</v>
      </c>
      <c r="D19" s="175">
        <v>0</v>
      </c>
      <c r="E19" s="169">
        <f t="shared" si="3"/>
        <v>0</v>
      </c>
      <c r="F19" s="176">
        <f t="shared" si="0"/>
        <v>0</v>
      </c>
      <c r="G19" s="177">
        <f>IF(ISBLANK(F19),"  ",IF(F81&gt;0,F19/F81,IF(F19&gt;0,1,0)))</f>
        <v>0</v>
      </c>
      <c r="H19" s="173">
        <v>0</v>
      </c>
      <c r="I19" s="174">
        <f t="shared" si="4"/>
        <v>0</v>
      </c>
      <c r="J19" s="175">
        <v>0</v>
      </c>
      <c r="K19" s="178">
        <f t="shared" si="5"/>
        <v>0</v>
      </c>
      <c r="L19" s="176">
        <f t="shared" si="1"/>
        <v>0</v>
      </c>
      <c r="M19" s="177">
        <f>IF(ISBLANK(L19),"  ",IF(L81&gt;0,L19/L81,IF(L19&gt;0,1,0)))</f>
        <v>0</v>
      </c>
    </row>
    <row r="20" spans="1:13" s="179" customFormat="1" ht="15" customHeight="1" x14ac:dyDescent="0.3">
      <c r="A20" s="172" t="s">
        <v>24</v>
      </c>
      <c r="B20" s="173">
        <v>0</v>
      </c>
      <c r="C20" s="174">
        <f t="shared" si="2"/>
        <v>0</v>
      </c>
      <c r="D20" s="175">
        <v>0</v>
      </c>
      <c r="E20" s="169">
        <f t="shared" si="3"/>
        <v>0</v>
      </c>
      <c r="F20" s="176">
        <f t="shared" si="0"/>
        <v>0</v>
      </c>
      <c r="G20" s="177">
        <f>IF(ISBLANK(F20),"  ",IF(F82&gt;0,F20/F82,IF(F20&gt;0,1,0)))</f>
        <v>0</v>
      </c>
      <c r="H20" s="173">
        <v>0</v>
      </c>
      <c r="I20" s="174">
        <f t="shared" si="4"/>
        <v>0</v>
      </c>
      <c r="J20" s="175">
        <v>0</v>
      </c>
      <c r="K20" s="178">
        <f t="shared" si="5"/>
        <v>0</v>
      </c>
      <c r="L20" s="176">
        <f t="shared" si="1"/>
        <v>0</v>
      </c>
      <c r="M20" s="177">
        <f>IF(ISBLANK(L20),"  ",IF(L82&gt;0,L20/L82,IF(L20&gt;0,1,0)))</f>
        <v>0</v>
      </c>
    </row>
    <row r="21" spans="1:13" s="179" customFormat="1" ht="15" customHeight="1" x14ac:dyDescent="0.3">
      <c r="A21" s="172" t="s">
        <v>156</v>
      </c>
      <c r="B21" s="173">
        <v>0</v>
      </c>
      <c r="C21" s="174">
        <f t="shared" si="2"/>
        <v>0</v>
      </c>
      <c r="D21" s="175">
        <v>0</v>
      </c>
      <c r="E21" s="169">
        <f t="shared" si="3"/>
        <v>0</v>
      </c>
      <c r="F21" s="176">
        <f t="shared" si="0"/>
        <v>0</v>
      </c>
      <c r="G21" s="177">
        <f>IF(ISBLANK(F21),"  ",IF(F81&gt;0,F21/F81,IF(F21&gt;0,1,0)))</f>
        <v>0</v>
      </c>
      <c r="H21" s="173">
        <v>0</v>
      </c>
      <c r="I21" s="174">
        <f t="shared" si="4"/>
        <v>0</v>
      </c>
      <c r="J21" s="175">
        <v>0</v>
      </c>
      <c r="K21" s="178">
        <f t="shared" si="5"/>
        <v>0</v>
      </c>
      <c r="L21" s="176">
        <f t="shared" si="1"/>
        <v>0</v>
      </c>
      <c r="M21" s="177">
        <f>IF(ISBLANK(L21),"  ",IF(L81&gt;0,L21/L81,IF(L21&gt;0,1,0)))</f>
        <v>0</v>
      </c>
    </row>
    <row r="22" spans="1:13" s="179" customFormat="1" ht="15" customHeight="1" x14ac:dyDescent="0.3">
      <c r="A22" s="172" t="s">
        <v>157</v>
      </c>
      <c r="B22" s="173">
        <v>0</v>
      </c>
      <c r="C22" s="174">
        <f t="shared" si="2"/>
        <v>0</v>
      </c>
      <c r="D22" s="175">
        <v>0</v>
      </c>
      <c r="E22" s="169">
        <f t="shared" si="3"/>
        <v>0</v>
      </c>
      <c r="F22" s="176">
        <f t="shared" si="0"/>
        <v>0</v>
      </c>
      <c r="G22" s="177">
        <f>IF(ISBLANK(F22),"  ",IF(F81&gt;0,F22/F81,IF(F22&gt;0,1,0)))</f>
        <v>0</v>
      </c>
      <c r="H22" s="173">
        <v>0</v>
      </c>
      <c r="I22" s="174">
        <f t="shared" si="4"/>
        <v>0</v>
      </c>
      <c r="J22" s="175">
        <v>0</v>
      </c>
      <c r="K22" s="178">
        <f t="shared" si="5"/>
        <v>0</v>
      </c>
      <c r="L22" s="176">
        <f t="shared" si="1"/>
        <v>0</v>
      </c>
      <c r="M22" s="177">
        <f>IF(ISBLANK(L22),"  ",IF(L81&gt;0,L22/L81,IF(L22&gt;0,1,0)))</f>
        <v>0</v>
      </c>
    </row>
    <row r="23" spans="1:13" s="179" customFormat="1" ht="15" customHeight="1" x14ac:dyDescent="0.3">
      <c r="A23" s="172" t="s">
        <v>158</v>
      </c>
      <c r="B23" s="173">
        <v>0</v>
      </c>
      <c r="C23" s="174">
        <f t="shared" si="2"/>
        <v>0</v>
      </c>
      <c r="D23" s="175">
        <v>0</v>
      </c>
      <c r="E23" s="169">
        <f t="shared" si="3"/>
        <v>0</v>
      </c>
      <c r="F23" s="176">
        <f t="shared" si="0"/>
        <v>0</v>
      </c>
      <c r="G23" s="177">
        <f>IF(ISBLANK(F23),"  ",IF(F81&gt;0,F23/F81,IF(F23&gt;0,1,0)))</f>
        <v>0</v>
      </c>
      <c r="H23" s="173">
        <v>0</v>
      </c>
      <c r="I23" s="174">
        <f t="shared" si="4"/>
        <v>0</v>
      </c>
      <c r="J23" s="175">
        <v>0</v>
      </c>
      <c r="K23" s="178">
        <f t="shared" si="5"/>
        <v>0</v>
      </c>
      <c r="L23" s="176">
        <f t="shared" si="1"/>
        <v>0</v>
      </c>
      <c r="M23" s="177">
        <f>IF(ISBLANK(L23),"  ",IF(L81&gt;0,L23/L81,IF(L23&gt;0,1,0)))</f>
        <v>0</v>
      </c>
    </row>
    <row r="24" spans="1:13" s="179" customFormat="1" ht="15" customHeight="1" x14ac:dyDescent="0.3">
      <c r="A24" s="172" t="s">
        <v>28</v>
      </c>
      <c r="B24" s="173">
        <v>0</v>
      </c>
      <c r="C24" s="174">
        <f t="shared" si="2"/>
        <v>0</v>
      </c>
      <c r="D24" s="175">
        <v>0</v>
      </c>
      <c r="E24" s="169">
        <f t="shared" si="3"/>
        <v>0</v>
      </c>
      <c r="F24" s="176">
        <f t="shared" si="0"/>
        <v>0</v>
      </c>
      <c r="G24" s="177">
        <f>IF(ISBLANK(F24),"  ",IF(F81&gt;0,F24/F81,IF(F24&gt;0,1,0)))</f>
        <v>0</v>
      </c>
      <c r="H24" s="173">
        <v>0</v>
      </c>
      <c r="I24" s="174">
        <f t="shared" si="4"/>
        <v>0</v>
      </c>
      <c r="J24" s="175">
        <v>0</v>
      </c>
      <c r="K24" s="178">
        <f t="shared" si="5"/>
        <v>0</v>
      </c>
      <c r="L24" s="176">
        <f t="shared" si="1"/>
        <v>0</v>
      </c>
      <c r="M24" s="177">
        <f>IF(ISBLANK(L24),"  ",IF(L81&gt;0,L24/L81,IF(L24&gt;0,1,0)))</f>
        <v>0</v>
      </c>
    </row>
    <row r="25" spans="1:13" s="179" customFormat="1" ht="15" customHeight="1" x14ac:dyDescent="0.3">
      <c r="A25" s="172" t="s">
        <v>29</v>
      </c>
      <c r="B25" s="173">
        <v>0</v>
      </c>
      <c r="C25" s="174">
        <f t="shared" si="2"/>
        <v>0</v>
      </c>
      <c r="D25" s="175">
        <v>0</v>
      </c>
      <c r="E25" s="169">
        <f t="shared" si="3"/>
        <v>0</v>
      </c>
      <c r="F25" s="176">
        <f t="shared" si="0"/>
        <v>0</v>
      </c>
      <c r="G25" s="177">
        <f>IF(ISBLANK(F25),"  ",IF(F81&gt;0,F25/F81,IF(F25&gt;0,1,0)))</f>
        <v>0</v>
      </c>
      <c r="H25" s="173">
        <v>0</v>
      </c>
      <c r="I25" s="174">
        <f t="shared" si="4"/>
        <v>0</v>
      </c>
      <c r="J25" s="175">
        <v>0</v>
      </c>
      <c r="K25" s="178">
        <f t="shared" si="5"/>
        <v>0</v>
      </c>
      <c r="L25" s="176">
        <f t="shared" si="1"/>
        <v>0</v>
      </c>
      <c r="M25" s="177">
        <f>IF(ISBLANK(L25),"  ",IF(L81&gt;0,L25/L81,IF(L25&gt;0,1,0)))</f>
        <v>0</v>
      </c>
    </row>
    <row r="26" spans="1:13" s="179" customFormat="1" ht="15" customHeight="1" x14ac:dyDescent="0.3">
      <c r="A26" s="180" t="s">
        <v>159</v>
      </c>
      <c r="B26" s="173">
        <v>0</v>
      </c>
      <c r="C26" s="174">
        <f t="shared" si="2"/>
        <v>0</v>
      </c>
      <c r="D26" s="175">
        <v>0</v>
      </c>
      <c r="E26" s="169">
        <f t="shared" si="3"/>
        <v>0</v>
      </c>
      <c r="F26" s="176">
        <f t="shared" si="0"/>
        <v>0</v>
      </c>
      <c r="G26" s="177">
        <f>IF(ISBLANK(F26),"  ",IF(F81&gt;0,F26/F81,IF(F26&gt;0,1,0)))</f>
        <v>0</v>
      </c>
      <c r="H26" s="173">
        <v>0</v>
      </c>
      <c r="I26" s="174">
        <f t="shared" si="4"/>
        <v>0</v>
      </c>
      <c r="J26" s="175">
        <v>0</v>
      </c>
      <c r="K26" s="178">
        <f t="shared" si="5"/>
        <v>0</v>
      </c>
      <c r="L26" s="176">
        <f t="shared" si="1"/>
        <v>0</v>
      </c>
      <c r="M26" s="177">
        <f>IF(ISBLANK(L26),"  ",IF(L81&gt;0,L26/L81,IF(L26&gt;0,1,0)))</f>
        <v>0</v>
      </c>
    </row>
    <row r="27" spans="1:13" s="179" customFormat="1" ht="15" customHeight="1" x14ac:dyDescent="0.3">
      <c r="A27" s="180" t="s">
        <v>31</v>
      </c>
      <c r="B27" s="173">
        <v>0</v>
      </c>
      <c r="C27" s="174">
        <f t="shared" si="2"/>
        <v>0</v>
      </c>
      <c r="D27" s="175">
        <v>0</v>
      </c>
      <c r="E27" s="169">
        <f t="shared" si="3"/>
        <v>0</v>
      </c>
      <c r="F27" s="176">
        <f t="shared" si="0"/>
        <v>0</v>
      </c>
      <c r="G27" s="177">
        <f>IF(ISBLANK(F27),"  ",IF(F82&gt;0,F27/F82,IF(F27&gt;0,1,0)))</f>
        <v>0</v>
      </c>
      <c r="H27" s="173">
        <v>0</v>
      </c>
      <c r="I27" s="174">
        <f t="shared" si="4"/>
        <v>0</v>
      </c>
      <c r="J27" s="175">
        <v>0</v>
      </c>
      <c r="K27" s="178">
        <f>IF(ISBLANK(J27),"  ",IF(L27&gt;0,J27/L27,IF(J27&gt;0,1,0)))</f>
        <v>0</v>
      </c>
      <c r="L27" s="176">
        <f t="shared" si="1"/>
        <v>0</v>
      </c>
      <c r="M27" s="177">
        <f>IF(ISBLANK(L27),"  ",IF(L82&gt;0,L27/L82,IF(L27&gt;0,1,0)))</f>
        <v>0</v>
      </c>
    </row>
    <row r="28" spans="1:13" s="179" customFormat="1" ht="15" customHeight="1" x14ac:dyDescent="0.3">
      <c r="A28" s="180" t="s">
        <v>160</v>
      </c>
      <c r="B28" s="173">
        <v>0</v>
      </c>
      <c r="C28" s="174">
        <f t="shared" si="2"/>
        <v>0</v>
      </c>
      <c r="D28" s="175">
        <v>0</v>
      </c>
      <c r="E28" s="169">
        <f t="shared" si="3"/>
        <v>0</v>
      </c>
      <c r="F28" s="176">
        <f t="shared" si="0"/>
        <v>0</v>
      </c>
      <c r="G28" s="177">
        <f>IF(ISBLANK(F28),"  ",IF(F83&gt;0,F28/F83,IF(F28&gt;0,1,0)))</f>
        <v>0</v>
      </c>
      <c r="H28" s="173">
        <v>0</v>
      </c>
      <c r="I28" s="174">
        <f t="shared" si="4"/>
        <v>0</v>
      </c>
      <c r="J28" s="175">
        <v>0</v>
      </c>
      <c r="K28" s="178">
        <f>IF(ISBLANK(J28),"  ",IF(L28&gt;0,J28/L28,IF(J28&gt;0,1,0)))</f>
        <v>0</v>
      </c>
      <c r="L28" s="176">
        <f t="shared" si="1"/>
        <v>0</v>
      </c>
      <c r="M28" s="177">
        <f>IF(ISBLANK(L28),"  ",IF(L83&gt;0,L28/L83,IF(L28&gt;0,1,0)))</f>
        <v>0</v>
      </c>
    </row>
    <row r="29" spans="1:13" s="179" customFormat="1" ht="15" customHeight="1" x14ac:dyDescent="0.3">
      <c r="A29" s="180" t="s">
        <v>33</v>
      </c>
      <c r="B29" s="173">
        <v>0</v>
      </c>
      <c r="C29" s="174">
        <f t="shared" si="2"/>
        <v>0</v>
      </c>
      <c r="D29" s="175">
        <v>0</v>
      </c>
      <c r="E29" s="169">
        <f t="shared" si="3"/>
        <v>0</v>
      </c>
      <c r="F29" s="176">
        <f t="shared" si="0"/>
        <v>0</v>
      </c>
      <c r="G29" s="177">
        <f>IF(ISBLANK(F29),"  ",IF(F84&gt;0,F29/F84,IF(F29&gt;0,1,0)))</f>
        <v>0</v>
      </c>
      <c r="H29" s="173">
        <v>0</v>
      </c>
      <c r="I29" s="174">
        <f t="shared" si="4"/>
        <v>0</v>
      </c>
      <c r="J29" s="175">
        <v>0</v>
      </c>
      <c r="K29" s="178">
        <f>IF(ISBLANK(J29),"  ",IF(L29&gt;0,J29/L29,IF(J29&gt;0,1,0)))</f>
        <v>0</v>
      </c>
      <c r="L29" s="176">
        <f t="shared" si="1"/>
        <v>0</v>
      </c>
      <c r="M29" s="177">
        <f>IF(ISBLANK(L29),"  ",IF(L84&gt;0,L29/L84,IF(L29&gt;0,1,0)))</f>
        <v>0</v>
      </c>
    </row>
    <row r="30" spans="1:13" s="179" customFormat="1" ht="15" customHeight="1" x14ac:dyDescent="0.3">
      <c r="A30" s="36" t="s">
        <v>34</v>
      </c>
      <c r="B30" s="173">
        <v>0</v>
      </c>
      <c r="C30" s="174">
        <f>IF(ISBLANK(B30),"  ",IF(F30&gt;0,B30/F30,IF(B30&gt;0,1,0)))</f>
        <v>0</v>
      </c>
      <c r="D30" s="175">
        <v>0</v>
      </c>
      <c r="E30" s="169">
        <f t="shared" si="3"/>
        <v>0</v>
      </c>
      <c r="F30" s="176">
        <f>D30+B30</f>
        <v>0</v>
      </c>
      <c r="G30" s="177">
        <f>IF(ISBLANK(F30),"  ",IF(F85&gt;0,F30/F85,IF(F30&gt;0,1,0)))</f>
        <v>0</v>
      </c>
      <c r="H30" s="173">
        <v>0</v>
      </c>
      <c r="I30" s="174">
        <f>IF(ISBLANK(H30),"  ",IF(L30&gt;0,H30/L30,IF(H30&gt;0,1,0)))</f>
        <v>0</v>
      </c>
      <c r="J30" s="175">
        <v>0</v>
      </c>
      <c r="K30" s="178">
        <f>IF(ISBLANK(J30),"  ",IF(L30&gt;0,J30/L30,IF(J30&gt;0,1,0)))</f>
        <v>0</v>
      </c>
      <c r="L30" s="176">
        <f>J30+H30</f>
        <v>0</v>
      </c>
      <c r="M30" s="177">
        <f>IF(ISBLANK(L30),"  ",IF(L85&gt;0,L30/L85,IF(L30&gt;0,1,0)))</f>
        <v>0</v>
      </c>
    </row>
    <row r="31" spans="1:13" s="179" customFormat="1" ht="15" customHeight="1" x14ac:dyDescent="0.3">
      <c r="A31" s="180" t="s">
        <v>35</v>
      </c>
      <c r="B31" s="173">
        <v>0</v>
      </c>
      <c r="C31" s="174">
        <f t="shared" si="2"/>
        <v>0</v>
      </c>
      <c r="D31" s="175">
        <v>0</v>
      </c>
      <c r="E31" s="169">
        <f t="shared" si="3"/>
        <v>0</v>
      </c>
      <c r="F31" s="176">
        <f t="shared" si="0"/>
        <v>0</v>
      </c>
      <c r="G31" s="177">
        <f>IF(ISBLANK(F31),"  ",IF(F81&gt;0,F31/F81,IF(F31&gt;0,1,0)))</f>
        <v>0</v>
      </c>
      <c r="H31" s="173">
        <v>0</v>
      </c>
      <c r="I31" s="174">
        <f t="shared" si="4"/>
        <v>0</v>
      </c>
      <c r="J31" s="175">
        <v>0</v>
      </c>
      <c r="K31" s="178">
        <f t="shared" si="5"/>
        <v>0</v>
      </c>
      <c r="L31" s="176">
        <f t="shared" si="1"/>
        <v>0</v>
      </c>
      <c r="M31" s="177">
        <f>IF(ISBLANK(L31),"  ",IF(L81&gt;0,L31/L81,IF(L31&gt;0,1,0)))</f>
        <v>0</v>
      </c>
    </row>
    <row r="32" spans="1:13" s="179" customFormat="1" ht="15" customHeight="1" x14ac:dyDescent="0.3">
      <c r="A32" s="172" t="s">
        <v>36</v>
      </c>
      <c r="B32" s="173">
        <v>0</v>
      </c>
      <c r="C32" s="174">
        <f t="shared" si="2"/>
        <v>0</v>
      </c>
      <c r="D32" s="175">
        <v>0</v>
      </c>
      <c r="E32" s="169">
        <f t="shared" si="3"/>
        <v>0</v>
      </c>
      <c r="F32" s="176">
        <f t="shared" si="0"/>
        <v>0</v>
      </c>
      <c r="G32" s="177">
        <f>IF(ISBLANK(F32),"  ",IF(F82&gt;0,F32/F82,IF(F32&gt;0,1,0)))</f>
        <v>0</v>
      </c>
      <c r="H32" s="173">
        <v>0</v>
      </c>
      <c r="I32" s="174">
        <f t="shared" si="4"/>
        <v>0</v>
      </c>
      <c r="J32" s="175">
        <v>0</v>
      </c>
      <c r="K32" s="178">
        <f t="shared" si="5"/>
        <v>0</v>
      </c>
      <c r="L32" s="176">
        <f t="shared" si="1"/>
        <v>0</v>
      </c>
      <c r="M32" s="177">
        <f>IF(ISBLANK(L32),"  ",IF(L82&gt;0,L32/L82,IF(L32&gt;0,1,0)))</f>
        <v>0</v>
      </c>
    </row>
    <row r="33" spans="1:13" s="179" customFormat="1" ht="15" customHeight="1" x14ac:dyDescent="0.3">
      <c r="A33" s="172" t="s">
        <v>37</v>
      </c>
      <c r="B33" s="173">
        <v>0</v>
      </c>
      <c r="C33" s="174">
        <f t="shared" si="2"/>
        <v>0</v>
      </c>
      <c r="D33" s="175">
        <v>0</v>
      </c>
      <c r="E33" s="169">
        <f t="shared" si="3"/>
        <v>0</v>
      </c>
      <c r="F33" s="176">
        <f t="shared" si="0"/>
        <v>0</v>
      </c>
      <c r="G33" s="177">
        <f>IF(ISBLANK(F33),"  ",IF(F83&gt;0,F33/F83,IF(F33&gt;0,1,0)))</f>
        <v>0</v>
      </c>
      <c r="H33" s="173">
        <v>0</v>
      </c>
      <c r="I33" s="174">
        <f t="shared" si="4"/>
        <v>0</v>
      </c>
      <c r="J33" s="175">
        <v>0</v>
      </c>
      <c r="K33" s="178">
        <f t="shared" si="5"/>
        <v>0</v>
      </c>
      <c r="L33" s="176">
        <f t="shared" si="1"/>
        <v>0</v>
      </c>
      <c r="M33" s="177">
        <f>IF(ISBLANK(L33),"  ",IF(L83&gt;0,L33/L83,IF(L33&gt;0,1,0)))</f>
        <v>0</v>
      </c>
    </row>
    <row r="34" spans="1:13" s="179" customFormat="1" ht="15" customHeight="1" x14ac:dyDescent="0.3">
      <c r="A34" s="172" t="s">
        <v>38</v>
      </c>
      <c r="B34" s="173">
        <v>0</v>
      </c>
      <c r="C34" s="174">
        <f t="shared" si="2"/>
        <v>0</v>
      </c>
      <c r="D34" s="175">
        <v>0</v>
      </c>
      <c r="E34" s="169">
        <f t="shared" si="3"/>
        <v>0</v>
      </c>
      <c r="F34" s="176">
        <f t="shared" si="0"/>
        <v>0</v>
      </c>
      <c r="G34" s="177">
        <f>IF(ISBLANK(F34),"  ",IF(F84&gt;0,F34/F84,IF(F34&gt;0,1,0)))</f>
        <v>0</v>
      </c>
      <c r="H34" s="173">
        <v>0</v>
      </c>
      <c r="I34" s="174">
        <f t="shared" si="4"/>
        <v>0</v>
      </c>
      <c r="J34" s="175">
        <v>0</v>
      </c>
      <c r="K34" s="178">
        <f t="shared" si="5"/>
        <v>0</v>
      </c>
      <c r="L34" s="176">
        <f t="shared" si="1"/>
        <v>0</v>
      </c>
      <c r="M34" s="177">
        <f>IF(ISBLANK(L34),"  ",IF(L84&gt;0,L34/L84,IF(L34&gt;0,1,0)))</f>
        <v>0</v>
      </c>
    </row>
    <row r="35" spans="1:13" s="179" customFormat="1" ht="15" customHeight="1" x14ac:dyDescent="0.3">
      <c r="A35" s="172" t="s">
        <v>39</v>
      </c>
      <c r="B35" s="173">
        <v>0</v>
      </c>
      <c r="C35" s="174">
        <f t="shared" si="2"/>
        <v>0</v>
      </c>
      <c r="D35" s="175">
        <v>0</v>
      </c>
      <c r="E35" s="169">
        <f t="shared" si="3"/>
        <v>0</v>
      </c>
      <c r="F35" s="176">
        <f t="shared" si="0"/>
        <v>0</v>
      </c>
      <c r="G35" s="177">
        <f>IF(ISBLANK(F35),"  ",IF(F85&gt;0,F35/F85,IF(F35&gt;0,1,0)))</f>
        <v>0</v>
      </c>
      <c r="H35" s="173">
        <v>0</v>
      </c>
      <c r="I35" s="174">
        <f t="shared" si="4"/>
        <v>0</v>
      </c>
      <c r="J35" s="175">
        <v>0</v>
      </c>
      <c r="K35" s="178">
        <f t="shared" si="5"/>
        <v>0</v>
      </c>
      <c r="L35" s="176">
        <f t="shared" si="1"/>
        <v>0</v>
      </c>
      <c r="M35" s="177">
        <f>IF(ISBLANK(L35),"  ",IF(L85&gt;0,L35/L85,IF(L35&gt;0,1,0)))</f>
        <v>0</v>
      </c>
    </row>
    <row r="36" spans="1:13" s="179" customFormat="1" ht="15" customHeight="1" x14ac:dyDescent="0.3">
      <c r="A36" s="172" t="s">
        <v>40</v>
      </c>
      <c r="B36" s="173">
        <v>0</v>
      </c>
      <c r="C36" s="174">
        <f t="shared" si="2"/>
        <v>0</v>
      </c>
      <c r="D36" s="175">
        <v>0</v>
      </c>
      <c r="E36" s="169">
        <f t="shared" si="3"/>
        <v>0</v>
      </c>
      <c r="F36" s="176">
        <f t="shared" si="0"/>
        <v>0</v>
      </c>
      <c r="G36" s="177">
        <f t="shared" ref="G36:G38" si="6">IF(ISBLANK(F36),"  ",IF(F86&gt;0,F36/F86,IF(F36&gt;0,1,0)))</f>
        <v>0</v>
      </c>
      <c r="H36" s="173">
        <v>0</v>
      </c>
      <c r="I36" s="174">
        <f t="shared" si="4"/>
        <v>0</v>
      </c>
      <c r="J36" s="175">
        <v>0</v>
      </c>
      <c r="K36" s="178">
        <f t="shared" si="5"/>
        <v>0</v>
      </c>
      <c r="L36" s="176">
        <f t="shared" si="1"/>
        <v>0</v>
      </c>
      <c r="M36" s="177">
        <f t="shared" ref="M36:M38" si="7">IF(ISBLANK(L36),"  ",IF(L86&gt;0,L36/L86,IF(L36&gt;0,1,0)))</f>
        <v>0</v>
      </c>
    </row>
    <row r="37" spans="1:13" s="179" customFormat="1" ht="15" customHeight="1" x14ac:dyDescent="0.3">
      <c r="A37" s="172" t="s">
        <v>41</v>
      </c>
      <c r="B37" s="173">
        <v>0</v>
      </c>
      <c r="C37" s="174">
        <f t="shared" si="2"/>
        <v>0</v>
      </c>
      <c r="D37" s="175">
        <v>0</v>
      </c>
      <c r="E37" s="169">
        <f t="shared" si="3"/>
        <v>0</v>
      </c>
      <c r="F37" s="176">
        <f t="shared" si="0"/>
        <v>0</v>
      </c>
      <c r="G37" s="177">
        <f t="shared" si="6"/>
        <v>0</v>
      </c>
      <c r="H37" s="173">
        <v>0</v>
      </c>
      <c r="I37" s="174">
        <f t="shared" si="4"/>
        <v>0</v>
      </c>
      <c r="J37" s="175">
        <v>0</v>
      </c>
      <c r="K37" s="178">
        <f t="shared" si="5"/>
        <v>0</v>
      </c>
      <c r="L37" s="176">
        <f t="shared" si="1"/>
        <v>0</v>
      </c>
      <c r="M37" s="177">
        <f t="shared" si="7"/>
        <v>0</v>
      </c>
    </row>
    <row r="38" spans="1:13" s="179" customFormat="1" ht="15" customHeight="1" x14ac:dyDescent="0.3">
      <c r="A38" s="172" t="s">
        <v>42</v>
      </c>
      <c r="B38" s="173">
        <v>0</v>
      </c>
      <c r="C38" s="174">
        <f t="shared" si="2"/>
        <v>0</v>
      </c>
      <c r="D38" s="175">
        <v>0</v>
      </c>
      <c r="E38" s="169">
        <f t="shared" si="3"/>
        <v>0</v>
      </c>
      <c r="F38" s="176">
        <f t="shared" si="0"/>
        <v>0</v>
      </c>
      <c r="G38" s="177">
        <f t="shared" si="6"/>
        <v>0</v>
      </c>
      <c r="H38" s="173">
        <v>0</v>
      </c>
      <c r="I38" s="174">
        <f t="shared" si="4"/>
        <v>0</v>
      </c>
      <c r="J38" s="175">
        <v>0</v>
      </c>
      <c r="K38" s="178">
        <f t="shared" si="5"/>
        <v>0</v>
      </c>
      <c r="L38" s="176">
        <f t="shared" si="1"/>
        <v>0</v>
      </c>
      <c r="M38" s="177">
        <f t="shared" si="7"/>
        <v>0</v>
      </c>
    </row>
    <row r="39" spans="1:13" ht="15" customHeight="1" x14ac:dyDescent="0.3">
      <c r="A39" s="181" t="s">
        <v>43</v>
      </c>
      <c r="B39" s="182"/>
      <c r="C39" s="183" t="s">
        <v>54</v>
      </c>
      <c r="D39" s="184"/>
      <c r="E39" s="225"/>
      <c r="F39" s="139"/>
      <c r="G39" s="186" t="s">
        <v>54</v>
      </c>
      <c r="H39" s="182" t="s">
        <v>54</v>
      </c>
      <c r="I39" s="183" t="s">
        <v>54</v>
      </c>
      <c r="J39" s="184"/>
      <c r="K39" s="185" t="s">
        <v>54</v>
      </c>
      <c r="L39" s="139"/>
      <c r="M39" s="186" t="s">
        <v>54</v>
      </c>
    </row>
    <row r="40" spans="1:13" ht="15" customHeight="1" x14ac:dyDescent="0.3">
      <c r="A40" s="187" t="s">
        <v>44</v>
      </c>
      <c r="B40" s="120">
        <v>0</v>
      </c>
      <c r="C40" s="147">
        <f t="shared" si="2"/>
        <v>0</v>
      </c>
      <c r="D40" s="153">
        <v>0</v>
      </c>
      <c r="E40" s="149">
        <f t="shared" si="3"/>
        <v>0</v>
      </c>
      <c r="F40" s="142">
        <f>D40+B40</f>
        <v>0</v>
      </c>
      <c r="G40" s="151">
        <f>IF(ISBLANK(F40),"  ",IF(F81&gt;0,F40/F81,IF(F40&gt;0,1,0)))</f>
        <v>0</v>
      </c>
      <c r="H40" s="120">
        <v>0</v>
      </c>
      <c r="I40" s="147">
        <f>IF(ISBLANK(H40),"  ",IF(L40&gt;0,H40/L40,IF(H40&gt;0,1,0)))</f>
        <v>0</v>
      </c>
      <c r="J40" s="153">
        <v>0</v>
      </c>
      <c r="K40" s="149">
        <f>IF(ISBLANK(J40),"  ",IF(L40&gt;0,J40/L40,IF(J40&gt;0,1,0)))</f>
        <v>0</v>
      </c>
      <c r="L40" s="142">
        <f>J40+H40</f>
        <v>0</v>
      </c>
      <c r="M40" s="151">
        <f>IF(ISBLANK(L40),"  ",IF(L81&gt;0,L40/L81,IF(L40&gt;0,1,0)))</f>
        <v>0</v>
      </c>
    </row>
    <row r="41" spans="1:13" ht="15" customHeight="1" x14ac:dyDescent="0.3">
      <c r="A41" s="181" t="s">
        <v>45</v>
      </c>
      <c r="B41" s="182"/>
      <c r="C41" s="183" t="s">
        <v>54</v>
      </c>
      <c r="D41" s="184"/>
      <c r="E41" s="149"/>
      <c r="F41" s="139"/>
      <c r="G41" s="186" t="s">
        <v>54</v>
      </c>
      <c r="H41" s="182"/>
      <c r="I41" s="183" t="s">
        <v>54</v>
      </c>
      <c r="J41" s="184"/>
      <c r="K41" s="185" t="s">
        <v>54</v>
      </c>
      <c r="L41" s="139"/>
      <c r="M41" s="186" t="s">
        <v>54</v>
      </c>
    </row>
    <row r="42" spans="1:13" ht="15" customHeight="1" x14ac:dyDescent="0.3">
      <c r="A42" s="188" t="s">
        <v>175</v>
      </c>
      <c r="B42" s="137">
        <v>0</v>
      </c>
      <c r="C42" s="152">
        <f t="shared" si="2"/>
        <v>0</v>
      </c>
      <c r="D42" s="184">
        <v>0</v>
      </c>
      <c r="E42" s="149">
        <f t="shared" si="3"/>
        <v>0</v>
      </c>
      <c r="F42" s="139">
        <f>D42+B42</f>
        <v>0</v>
      </c>
      <c r="G42" s="156">
        <f>IF(ISBLANK(F42),"  ",IF(F81&gt;0,F42/F81,IF(F42&gt;0,1,0)))</f>
        <v>0</v>
      </c>
      <c r="H42" s="137">
        <v>0</v>
      </c>
      <c r="I42" s="152">
        <f>IF(ISBLANK(H42),"  ",IF(L42&gt;0,H42/L42,IF(H42&gt;0,1,0)))</f>
        <v>0</v>
      </c>
      <c r="J42" s="184">
        <v>0</v>
      </c>
      <c r="K42" s="154">
        <f>IF(ISBLANK(J42),"  ",IF(L42&gt;0,J42/L42,IF(J42&gt;0,1,0)))</f>
        <v>0</v>
      </c>
      <c r="L42" s="139">
        <f>J42+H42</f>
        <v>0</v>
      </c>
      <c r="M42" s="156">
        <f>IF(ISBLANK(L42),"  ",IF(L81&gt;0,L42/L81,IF(L42&gt;0,1,0)))</f>
        <v>0</v>
      </c>
    </row>
    <row r="43" spans="1:13" ht="15" customHeight="1" x14ac:dyDescent="0.3">
      <c r="A43" s="188"/>
      <c r="B43" s="137"/>
      <c r="C43" s="152" t="str">
        <f t="shared" si="2"/>
        <v xml:space="preserve">  </v>
      </c>
      <c r="D43" s="184"/>
      <c r="E43" s="149"/>
      <c r="F43" s="139"/>
      <c r="G43" s="156"/>
      <c r="H43" s="137"/>
      <c r="I43" s="152" t="str">
        <f>IF(ISBLANK(H43),"  ",IF(L43&gt;0,H43/L43,IF(H43&gt;0,1,0)))</f>
        <v xml:space="preserve">  </v>
      </c>
      <c r="J43" s="184"/>
      <c r="K43" s="154" t="str">
        <f>IF(ISBLANK(J43),"  ",IF(L43&gt;0,J43/L43,IF(J43&gt;0,1,0)))</f>
        <v xml:space="preserve">  </v>
      </c>
      <c r="L43" s="139">
        <f>J43+H43</f>
        <v>0</v>
      </c>
      <c r="M43" s="156">
        <f>IF(ISBLANK(L43),"  ",IF(L81&gt;0,L43/L81,IF(L43&gt;0,1,0)))</f>
        <v>0</v>
      </c>
    </row>
    <row r="44" spans="1:13" s="96" customFormat="1" ht="15" customHeight="1" x14ac:dyDescent="0.3">
      <c r="A44" s="181" t="s">
        <v>46</v>
      </c>
      <c r="B44" s="189">
        <f>SUM(B13,B14,B15,B40,B42,B43)</f>
        <v>17707523</v>
      </c>
      <c r="C44" s="190">
        <f>IF(ISBLANK(B44),"  ",IF(F44&gt;0,B44/F44,IF(B44&gt;0,1,0)))</f>
        <v>1</v>
      </c>
      <c r="D44" s="189">
        <f>SUM(D13,D14,D15,D40,D42,D43)</f>
        <v>0</v>
      </c>
      <c r="E44" s="191">
        <f>IF(ISBLANK(D44),"  ",IF(F44&gt;0,D44/F44,IF(D44&gt;0,1,0)))</f>
        <v>0</v>
      </c>
      <c r="F44" s="189">
        <f>SUM(F13,F14,F15,F40,F42,F43)</f>
        <v>17707523</v>
      </c>
      <c r="G44" s="192">
        <f>IF(ISBLANK(F44),"  ",IF(F81&gt;0,F44/F81,IF(F44&gt;0,1,0)))</f>
        <v>0.13876492311730351</v>
      </c>
      <c r="H44" s="189">
        <f>SUM(H13,H14,H15,H40,H42,H43)</f>
        <v>17880924</v>
      </c>
      <c r="I44" s="190">
        <f>IF(ISBLANK(H44),"  ",IF(L44&gt;0,H44/L44,IF(H44&gt;0,1,0)))</f>
        <v>1</v>
      </c>
      <c r="J44" s="189">
        <f>SUM(J13,J14,J15,J40,J42,J43)</f>
        <v>0</v>
      </c>
      <c r="K44" s="193">
        <f>IF(ISBLANK(J44),"  ",IF(L44&gt;0,J44/L44,IF(J44&gt;0,1,0)))</f>
        <v>0</v>
      </c>
      <c r="L44" s="189">
        <f>SUM(L13,L14,L15,L40,L42,L43)</f>
        <v>17880924</v>
      </c>
      <c r="M44" s="192">
        <f>IF(ISBLANK(L44),"  ",IF(L81&gt;0,L44/L81,IF(L44&gt;0,1,0)))</f>
        <v>0.11856345674662919</v>
      </c>
    </row>
    <row r="45" spans="1:13" ht="15" customHeight="1" x14ac:dyDescent="0.3">
      <c r="A45" s="85" t="s">
        <v>103</v>
      </c>
      <c r="B45" s="194"/>
      <c r="C45" s="183" t="s">
        <v>54</v>
      </c>
      <c r="D45" s="184"/>
      <c r="E45" s="185" t="s">
        <v>54</v>
      </c>
      <c r="F45" s="139"/>
      <c r="G45" s="186" t="s">
        <v>54</v>
      </c>
      <c r="H45" s="194"/>
      <c r="I45" s="183" t="s">
        <v>54</v>
      </c>
      <c r="J45" s="184"/>
      <c r="K45" s="185" t="s">
        <v>54</v>
      </c>
      <c r="L45" s="139"/>
      <c r="M45" s="186" t="s">
        <v>54</v>
      </c>
    </row>
    <row r="46" spans="1:13" ht="15" customHeight="1" x14ac:dyDescent="0.3">
      <c r="A46" s="83" t="s">
        <v>104</v>
      </c>
      <c r="B46" s="120">
        <v>0</v>
      </c>
      <c r="C46" s="147">
        <f t="shared" si="2"/>
        <v>0</v>
      </c>
      <c r="D46" s="153">
        <v>0</v>
      </c>
      <c r="E46" s="149">
        <f>IF(ISBLANK(D46),"  ",IF(F46&gt;0,D46/F46,IF(D46&gt;0,1,0)))</f>
        <v>0</v>
      </c>
      <c r="F46" s="142">
        <f>D46+B46</f>
        <v>0</v>
      </c>
      <c r="G46" s="151">
        <f>IF(ISBLANK(F46),"  ",IF(F81&gt;0,F46/D81,IF(F46&gt;0,1,0)))</f>
        <v>0</v>
      </c>
      <c r="H46" s="120">
        <v>0</v>
      </c>
      <c r="I46" s="147">
        <f t="shared" ref="I46:I52" si="8">IF(ISBLANK(H46),"  ",IF(L46&gt;0,H46/L46,IF(H46&gt;0,1,0)))</f>
        <v>0</v>
      </c>
      <c r="J46" s="153">
        <v>0</v>
      </c>
      <c r="K46" s="149">
        <f t="shared" ref="K46:K52" si="9">IF(ISBLANK(J46),"  ",IF(L46&gt;0,J46/L46,IF(J46&gt;0,1,0)))</f>
        <v>0</v>
      </c>
      <c r="L46" s="142">
        <f>J46+H46</f>
        <v>0</v>
      </c>
      <c r="M46" s="151">
        <f>IF(ISBLANK(L46),"  ",IF(L81&gt;0,L46/J81,IF(L46&gt;0,1,0)))</f>
        <v>0</v>
      </c>
    </row>
    <row r="47" spans="1:13" ht="15" customHeight="1" x14ac:dyDescent="0.3">
      <c r="A47" s="195" t="s">
        <v>105</v>
      </c>
      <c r="B47" s="137">
        <v>0</v>
      </c>
      <c r="C47" s="152">
        <f t="shared" si="2"/>
        <v>0</v>
      </c>
      <c r="D47" s="184">
        <v>0</v>
      </c>
      <c r="E47" s="149">
        <f t="shared" ref="E47:E52" si="10">IF(ISBLANK(D47),"  ",IF(F47&gt;0,D47/F47,IF(D47&gt;0,1,0)))</f>
        <v>0</v>
      </c>
      <c r="F47" s="139">
        <f>D47+B47</f>
        <v>0</v>
      </c>
      <c r="G47" s="156">
        <f>IF(ISBLANK(F47),"  ",IF(D81&gt;0,F47/D81,IF(F47&gt;0,1,0)))</f>
        <v>0</v>
      </c>
      <c r="H47" s="137">
        <v>0</v>
      </c>
      <c r="I47" s="152">
        <f t="shared" si="8"/>
        <v>0</v>
      </c>
      <c r="J47" s="184">
        <v>0</v>
      </c>
      <c r="K47" s="154">
        <f t="shared" si="9"/>
        <v>0</v>
      </c>
      <c r="L47" s="139">
        <f>J47+H47</f>
        <v>0</v>
      </c>
      <c r="M47" s="156">
        <f>IF(ISBLANK(L47),"  ",IF(J81&gt;0,L47/J81,IF(L47&gt;0,1,0)))</f>
        <v>0</v>
      </c>
    </row>
    <row r="48" spans="1:13" ht="15" customHeight="1" x14ac:dyDescent="0.3">
      <c r="A48" s="83" t="s">
        <v>106</v>
      </c>
      <c r="B48" s="137">
        <v>0</v>
      </c>
      <c r="C48" s="152">
        <f t="shared" si="2"/>
        <v>0</v>
      </c>
      <c r="D48" s="184">
        <v>0</v>
      </c>
      <c r="E48" s="149">
        <f t="shared" si="10"/>
        <v>0</v>
      </c>
      <c r="F48" s="139">
        <f>D48+B48</f>
        <v>0</v>
      </c>
      <c r="G48" s="156">
        <f>IF(ISBLANK(F48),"  ",IF(D81&gt;0,F48/D81,IF(F48&gt;0,1,0)))</f>
        <v>0</v>
      </c>
      <c r="H48" s="137">
        <v>0</v>
      </c>
      <c r="I48" s="152">
        <f t="shared" si="8"/>
        <v>0</v>
      </c>
      <c r="J48" s="184">
        <v>0</v>
      </c>
      <c r="K48" s="154">
        <f t="shared" si="9"/>
        <v>0</v>
      </c>
      <c r="L48" s="139">
        <f>J48+H48</f>
        <v>0</v>
      </c>
      <c r="M48" s="156">
        <f>IF(ISBLANK(L48),"  ",IF(J81&gt;0,L48/J81,IF(L48&gt;0,1,0)))</f>
        <v>0</v>
      </c>
    </row>
    <row r="49" spans="1:13" ht="15" customHeight="1" x14ac:dyDescent="0.3">
      <c r="A49" s="102" t="s">
        <v>107</v>
      </c>
      <c r="B49" s="137">
        <v>0</v>
      </c>
      <c r="C49" s="152">
        <f t="shared" si="2"/>
        <v>0</v>
      </c>
      <c r="D49" s="184">
        <v>0</v>
      </c>
      <c r="E49" s="149">
        <f t="shared" si="10"/>
        <v>0</v>
      </c>
      <c r="F49" s="139">
        <f>D49+B49</f>
        <v>0</v>
      </c>
      <c r="G49" s="156">
        <f>IF(ISBLANK(F49),"  ",IF(D81&gt;0,F49/D81,IF(F49&gt;0,1,0)))</f>
        <v>0</v>
      </c>
      <c r="H49" s="137">
        <v>0</v>
      </c>
      <c r="I49" s="152">
        <f t="shared" si="8"/>
        <v>0</v>
      </c>
      <c r="J49" s="184">
        <v>0</v>
      </c>
      <c r="K49" s="154">
        <f t="shared" si="9"/>
        <v>0</v>
      </c>
      <c r="L49" s="139">
        <f>J49+H49</f>
        <v>0</v>
      </c>
      <c r="M49" s="156">
        <f>IF(ISBLANK(L49),"  ",IF(J81&gt;0,L49/J81,IF(L49&gt;0,1,0)))</f>
        <v>0</v>
      </c>
    </row>
    <row r="50" spans="1:13" ht="15" customHeight="1" x14ac:dyDescent="0.3">
      <c r="A50" s="195" t="s">
        <v>108</v>
      </c>
      <c r="B50" s="137">
        <v>0</v>
      </c>
      <c r="C50" s="152">
        <f t="shared" si="2"/>
        <v>0</v>
      </c>
      <c r="D50" s="184">
        <v>0</v>
      </c>
      <c r="E50" s="149">
        <f t="shared" si="10"/>
        <v>0</v>
      </c>
      <c r="F50" s="139">
        <f>D50+B50</f>
        <v>0</v>
      </c>
      <c r="G50" s="156">
        <f>IF(ISBLANK(F50),"  ",IF(F81&gt;0,F50/F81,IF(F50&gt;0,1,0)))</f>
        <v>0</v>
      </c>
      <c r="H50" s="137">
        <v>0</v>
      </c>
      <c r="I50" s="152">
        <f t="shared" si="8"/>
        <v>0</v>
      </c>
      <c r="J50" s="184">
        <v>0</v>
      </c>
      <c r="K50" s="154">
        <f t="shared" si="9"/>
        <v>0</v>
      </c>
      <c r="L50" s="139">
        <f>J50+H50</f>
        <v>0</v>
      </c>
      <c r="M50" s="156">
        <f>IF(ISBLANK(L50),"  ",IF(L81&gt;0,L50/L81,IF(L50&gt;0,1,0)))</f>
        <v>0</v>
      </c>
    </row>
    <row r="51" spans="1:13" s="96" customFormat="1" ht="15" customHeight="1" x14ac:dyDescent="0.3">
      <c r="A51" s="85" t="s">
        <v>109</v>
      </c>
      <c r="B51" s="189">
        <f>B50+B49+B48+B47+B46</f>
        <v>0</v>
      </c>
      <c r="C51" s="190">
        <f t="shared" si="2"/>
        <v>0</v>
      </c>
      <c r="D51" s="196">
        <f>D50+D49+D48+D47+D46</f>
        <v>0</v>
      </c>
      <c r="E51" s="191">
        <f>IF(ISBLANK(D51),"  ",IF(F51&gt;0,D51/F51,IF(D51&gt;0,1,0)))</f>
        <v>0</v>
      </c>
      <c r="F51" s="197">
        <f>F50+F49+F48+F47+F46</f>
        <v>0</v>
      </c>
      <c r="G51" s="192">
        <f>IF(ISBLANK(F51),"  ",IF(F81&gt;0,F51/F81,IF(F51&gt;0,1,0)))</f>
        <v>0</v>
      </c>
      <c r="H51" s="189">
        <f>H50+H49+H48+H47+H46</f>
        <v>0</v>
      </c>
      <c r="I51" s="190">
        <f t="shared" si="8"/>
        <v>0</v>
      </c>
      <c r="J51" s="196">
        <f>J50+J49+J48+J47+J46</f>
        <v>0</v>
      </c>
      <c r="K51" s="193">
        <f t="shared" si="9"/>
        <v>0</v>
      </c>
      <c r="L51" s="197">
        <f>L50+L49+L48+L47+L46</f>
        <v>0</v>
      </c>
      <c r="M51" s="192">
        <f>IF(ISBLANK(L51),"  ",IF(L81&gt;0,L51/L81,IF(L51&gt;0,1,0)))</f>
        <v>0</v>
      </c>
    </row>
    <row r="52" spans="1:13" s="96" customFormat="1" ht="15" customHeight="1" x14ac:dyDescent="0.3">
      <c r="A52" s="198" t="s">
        <v>56</v>
      </c>
      <c r="B52" s="199">
        <v>0</v>
      </c>
      <c r="C52" s="190">
        <f t="shared" si="2"/>
        <v>0</v>
      </c>
      <c r="D52" s="200">
        <v>0</v>
      </c>
      <c r="E52" s="191">
        <f t="shared" si="10"/>
        <v>0</v>
      </c>
      <c r="F52" s="201">
        <f>D52+B52</f>
        <v>0</v>
      </c>
      <c r="G52" s="192">
        <f>IF(ISBLANK(F52),"  ",IF(F81&gt;0,F52/F81,IF(F52&gt;0,1,0)))</f>
        <v>0</v>
      </c>
      <c r="H52" s="199">
        <v>0</v>
      </c>
      <c r="I52" s="190">
        <f t="shared" si="8"/>
        <v>0</v>
      </c>
      <c r="J52" s="199">
        <v>0</v>
      </c>
      <c r="K52" s="193">
        <f t="shared" si="9"/>
        <v>0</v>
      </c>
      <c r="L52" s="201">
        <f>J52+H52</f>
        <v>0</v>
      </c>
      <c r="M52" s="192">
        <f>IF(ISBLANK(L52),"  ",IF(L81&gt;0,L52/L81,IF(L52&gt;0,1,0)))</f>
        <v>0</v>
      </c>
    </row>
    <row r="53" spans="1:13" ht="15" customHeight="1" x14ac:dyDescent="0.3">
      <c r="A53" s="97" t="s">
        <v>111</v>
      </c>
      <c r="B53" s="202"/>
      <c r="C53" s="203" t="s">
        <v>54</v>
      </c>
      <c r="D53" s="153"/>
      <c r="E53" s="204" t="s">
        <v>54</v>
      </c>
      <c r="F53" s="142"/>
      <c r="G53" s="205" t="s">
        <v>54</v>
      </c>
      <c r="H53" s="202"/>
      <c r="I53" s="203" t="s">
        <v>54</v>
      </c>
      <c r="J53" s="153"/>
      <c r="K53" s="204" t="s">
        <v>54</v>
      </c>
      <c r="L53" s="142"/>
      <c r="M53" s="205" t="s">
        <v>54</v>
      </c>
    </row>
    <row r="54" spans="1:13" ht="15" customHeight="1" x14ac:dyDescent="0.3">
      <c r="A54" s="83" t="s">
        <v>162</v>
      </c>
      <c r="B54" s="202">
        <v>26408256.68</v>
      </c>
      <c r="C54" s="147">
        <f t="shared" si="2"/>
        <v>1</v>
      </c>
      <c r="D54" s="153">
        <v>0</v>
      </c>
      <c r="E54" s="149">
        <f>IF(ISBLANK(D54),"  ",IF(F54&gt;0,D54/F54,IF(D54&gt;0,1,0)))</f>
        <v>0</v>
      </c>
      <c r="F54" s="206">
        <f t="shared" ref="F54:F59" si="11">D54+B54</f>
        <v>26408256.68</v>
      </c>
      <c r="G54" s="151">
        <f>IF(ISBLANK(F54),"  ",IF(F81&gt;0,F54/F81,IF(F54&gt;0,1,0)))</f>
        <v>0.20694818286342007</v>
      </c>
      <c r="H54" s="202">
        <v>29875091</v>
      </c>
      <c r="I54" s="147">
        <f t="shared" ref="I54:I72" si="12">IF(ISBLANK(H54),"  ",IF(L54&gt;0,H54/L54,IF(H54&gt;0,1,0)))</f>
        <v>1</v>
      </c>
      <c r="J54" s="153">
        <v>0</v>
      </c>
      <c r="K54" s="149">
        <f t="shared" ref="K54:K72" si="13">IF(ISBLANK(J54),"  ",IF(L54&gt;0,J54/L54,IF(J54&gt;0,1,0)))</f>
        <v>0</v>
      </c>
      <c r="L54" s="206">
        <f t="shared" ref="L54:L59" si="14">J54+H54</f>
        <v>29875091</v>
      </c>
      <c r="M54" s="151">
        <f>IF(ISBLANK(L54),"  ",IF(L81&gt;0,L54/L81,IF(L54&gt;0,1,0)))</f>
        <v>0.1980934575629375</v>
      </c>
    </row>
    <row r="55" spans="1:13" ht="15" customHeight="1" x14ac:dyDescent="0.3">
      <c r="A55" s="102" t="s">
        <v>163</v>
      </c>
      <c r="B55" s="194">
        <v>2235816.6</v>
      </c>
      <c r="C55" s="152">
        <f t="shared" si="2"/>
        <v>1</v>
      </c>
      <c r="D55" s="184">
        <v>0</v>
      </c>
      <c r="E55" s="149">
        <f t="shared" ref="E55:E80" si="15">IF(ISBLANK(D55),"  ",IF(F55&gt;0,D55/F55,IF(D55&gt;0,1,0)))</f>
        <v>0</v>
      </c>
      <c r="F55" s="207">
        <f t="shared" si="11"/>
        <v>2235816.6</v>
      </c>
      <c r="G55" s="156">
        <f>IF(ISBLANK(F55),"  ",IF(F81&gt;0,F55/F81,IF(F55&gt;0,1,0)))</f>
        <v>1.7520966574680771E-2</v>
      </c>
      <c r="H55" s="194">
        <v>2515452</v>
      </c>
      <c r="I55" s="152">
        <f t="shared" si="12"/>
        <v>1</v>
      </c>
      <c r="J55" s="184">
        <v>0</v>
      </c>
      <c r="K55" s="154">
        <f t="shared" si="13"/>
        <v>0</v>
      </c>
      <c r="L55" s="207">
        <f t="shared" si="14"/>
        <v>2515452</v>
      </c>
      <c r="M55" s="156">
        <f>IF(ISBLANK(L55),"  ",IF(L81&gt;0,L55/L81,IF(L55&gt;0,1,0)))</f>
        <v>1.6679265814239907E-2</v>
      </c>
    </row>
    <row r="56" spans="1:13" ht="15" customHeight="1" x14ac:dyDescent="0.3">
      <c r="A56" s="208" t="s">
        <v>164</v>
      </c>
      <c r="B56" s="209">
        <v>1154950</v>
      </c>
      <c r="C56" s="152">
        <f t="shared" si="2"/>
        <v>1</v>
      </c>
      <c r="D56" s="210">
        <v>0</v>
      </c>
      <c r="E56" s="149">
        <f t="shared" si="15"/>
        <v>0</v>
      </c>
      <c r="F56" s="211">
        <f t="shared" si="11"/>
        <v>1154950</v>
      </c>
      <c r="G56" s="156">
        <f>IF(ISBLANK(F56),"  ",IF(F81&gt;0,F56/F81,IF(F56&gt;0,1,0)))</f>
        <v>9.0507604002168836E-3</v>
      </c>
      <c r="H56" s="209">
        <v>1150000</v>
      </c>
      <c r="I56" s="152">
        <f t="shared" si="12"/>
        <v>1</v>
      </c>
      <c r="J56" s="210">
        <v>0</v>
      </c>
      <c r="K56" s="154">
        <f t="shared" si="13"/>
        <v>0</v>
      </c>
      <c r="L56" s="211">
        <f t="shared" si="14"/>
        <v>1150000</v>
      </c>
      <c r="M56" s="156">
        <f>IF(ISBLANK(L56),"  ",IF(L81&gt;0,L56/L81,IF(L56&gt;0,1,0)))</f>
        <v>7.6253316248435241E-3</v>
      </c>
    </row>
    <row r="57" spans="1:13" ht="15" customHeight="1" x14ac:dyDescent="0.3">
      <c r="A57" s="208" t="s">
        <v>165</v>
      </c>
      <c r="B57" s="209">
        <v>635222.5</v>
      </c>
      <c r="C57" s="152">
        <f t="shared" si="2"/>
        <v>1</v>
      </c>
      <c r="D57" s="210">
        <v>0</v>
      </c>
      <c r="E57" s="149">
        <f t="shared" si="15"/>
        <v>0</v>
      </c>
      <c r="F57" s="211">
        <f t="shared" si="11"/>
        <v>635222.5</v>
      </c>
      <c r="G57" s="156">
        <f>IF(ISBLANK(F57),"  ",IF(F81&gt;0,F57/F81,IF(F57&gt;0,1,0)))</f>
        <v>4.9779182201192861E-3</v>
      </c>
      <c r="H57" s="209">
        <v>630000</v>
      </c>
      <c r="I57" s="152">
        <f t="shared" si="12"/>
        <v>1</v>
      </c>
      <c r="J57" s="210">
        <v>0</v>
      </c>
      <c r="K57" s="154">
        <f t="shared" si="13"/>
        <v>0</v>
      </c>
      <c r="L57" s="211">
        <f t="shared" si="14"/>
        <v>630000</v>
      </c>
      <c r="M57" s="156">
        <f>IF(ISBLANK(L57),"  ",IF(L81&gt;0,L57/L81,IF(L57&gt;0,1,0)))</f>
        <v>4.177355585783844E-3</v>
      </c>
    </row>
    <row r="58" spans="1:13" ht="15" customHeight="1" x14ac:dyDescent="0.3">
      <c r="A58" s="208" t="s">
        <v>166</v>
      </c>
      <c r="B58" s="209">
        <v>0</v>
      </c>
      <c r="C58" s="152">
        <f>IF(ISBLANK(B58),"  ",IF(F58&gt;0,B58/F58,IF(B58&gt;0,1,0)))</f>
        <v>0</v>
      </c>
      <c r="D58" s="210">
        <v>1078950</v>
      </c>
      <c r="E58" s="149">
        <f t="shared" si="15"/>
        <v>1</v>
      </c>
      <c r="F58" s="211">
        <f t="shared" si="11"/>
        <v>1078950</v>
      </c>
      <c r="G58" s="156">
        <f>IF(ISBLANK(F58),"  ",IF(F83&gt;0,F58/F83,IF(F58&gt;0,1,0)))</f>
        <v>1</v>
      </c>
      <c r="H58" s="209">
        <v>0</v>
      </c>
      <c r="I58" s="152">
        <f>IF(ISBLANK(H58),"  ",IF(L58&gt;0,H58/L58,IF(H58&gt;0,1,0)))</f>
        <v>0</v>
      </c>
      <c r="J58" s="210">
        <v>1148484</v>
      </c>
      <c r="K58" s="154">
        <f>IF(ISBLANK(J58),"  ",IF(L58&gt;0,J58/L58,IF(J58&gt;0,1,0)))</f>
        <v>1</v>
      </c>
      <c r="L58" s="211">
        <f t="shared" si="14"/>
        <v>1148484</v>
      </c>
      <c r="M58" s="156">
        <f>IF(ISBLANK(L58),"  ",IF(L83&gt;0,L58/L83,IF(L58&gt;0,1,0)))</f>
        <v>1</v>
      </c>
    </row>
    <row r="59" spans="1:13" ht="15" customHeight="1" x14ac:dyDescent="0.3">
      <c r="A59" s="102" t="s">
        <v>167</v>
      </c>
      <c r="B59" s="194">
        <v>1918881.7799999998</v>
      </c>
      <c r="C59" s="152">
        <f t="shared" si="2"/>
        <v>0.25742739278578536</v>
      </c>
      <c r="D59" s="184">
        <v>5535188.1200000001</v>
      </c>
      <c r="E59" s="149">
        <f t="shared" si="15"/>
        <v>0.74257260721421459</v>
      </c>
      <c r="F59" s="207">
        <f t="shared" si="11"/>
        <v>7454069.9000000004</v>
      </c>
      <c r="G59" s="156">
        <f>IF(ISBLANK(F59),"  ",IF(F81&gt;0,F59/F81,IF(F59&gt;0,1,0)))</f>
        <v>5.8413784727796556E-2</v>
      </c>
      <c r="H59" s="194">
        <v>1583000</v>
      </c>
      <c r="I59" s="152">
        <f t="shared" si="12"/>
        <v>0.22264256613630479</v>
      </c>
      <c r="J59" s="184">
        <v>5527051</v>
      </c>
      <c r="K59" s="154">
        <f t="shared" si="13"/>
        <v>0.77735743386369516</v>
      </c>
      <c r="L59" s="207">
        <f t="shared" si="14"/>
        <v>7110051</v>
      </c>
      <c r="M59" s="156">
        <f>IF(ISBLANK(L59),"  ",IF(L81&gt;0,L59/L81,IF(L59&gt;0,1,0)))</f>
        <v>4.7144779777869843E-2</v>
      </c>
    </row>
    <row r="60" spans="1:13" s="96" customFormat="1" ht="15" customHeight="1" x14ac:dyDescent="0.3">
      <c r="A60" s="198" t="s">
        <v>126</v>
      </c>
      <c r="B60" s="212">
        <f>B59+B57+B56+B55+B54</f>
        <v>32353127.559999999</v>
      </c>
      <c r="C60" s="190">
        <f t="shared" si="2"/>
        <v>0.83026424860508707</v>
      </c>
      <c r="D60" s="196">
        <f>D59+D57+D56+D55+D54+D58</f>
        <v>6614138.1200000001</v>
      </c>
      <c r="E60" s="191">
        <f t="shared" si="15"/>
        <v>0.16973575139491287</v>
      </c>
      <c r="F60" s="213">
        <f>F59+F57+F56+F55+F54+F58</f>
        <v>38967265.68</v>
      </c>
      <c r="G60" s="192">
        <f>IF(ISBLANK(F60),"  ",IF(F81&gt;0,F60/F81,IF(F60&gt;0,1,0)))</f>
        <v>0.30536679953355078</v>
      </c>
      <c r="H60" s="212">
        <f>H59+H57+H56+H55+H54</f>
        <v>35753543</v>
      </c>
      <c r="I60" s="190">
        <f t="shared" si="12"/>
        <v>0.8426660367213259</v>
      </c>
      <c r="J60" s="196">
        <f>J59+J57+J56+J55+J54+J58</f>
        <v>6675535</v>
      </c>
      <c r="K60" s="193">
        <f t="shared" si="13"/>
        <v>0.15733396327867413</v>
      </c>
      <c r="L60" s="207">
        <f>L59+L57+L56+L55+L54+L58</f>
        <v>42429078</v>
      </c>
      <c r="M60" s="192">
        <f>IF(ISBLANK(L60),"  ",IF(L81&gt;0,L60/L81,IF(L60&gt;0,1,0)))</f>
        <v>0.2813354698142197</v>
      </c>
    </row>
    <row r="61" spans="1:13" ht="15" customHeight="1" x14ac:dyDescent="0.3">
      <c r="A61" s="145" t="s">
        <v>127</v>
      </c>
      <c r="B61" s="214">
        <v>0</v>
      </c>
      <c r="C61" s="152">
        <f t="shared" si="2"/>
        <v>0</v>
      </c>
      <c r="D61" s="215">
        <v>0</v>
      </c>
      <c r="E61" s="149">
        <f t="shared" si="15"/>
        <v>0</v>
      </c>
      <c r="F61" s="216">
        <f t="shared" ref="F61:F71" si="16">D61+B61</f>
        <v>0</v>
      </c>
      <c r="G61" s="156">
        <f>IF(ISBLANK(F61),"  ",IF(F81&gt;0,F61/F81,IF(F61&gt;0,1,0)))</f>
        <v>0</v>
      </c>
      <c r="H61" s="214">
        <v>0</v>
      </c>
      <c r="I61" s="152">
        <f t="shared" si="12"/>
        <v>0</v>
      </c>
      <c r="J61" s="215">
        <v>0</v>
      </c>
      <c r="K61" s="154">
        <f t="shared" si="13"/>
        <v>0</v>
      </c>
      <c r="L61" s="216">
        <f t="shared" ref="L61:L71" si="17">J61+H61</f>
        <v>0</v>
      </c>
      <c r="M61" s="156">
        <f>IF(ISBLANK(L61),"  ",IF(L81&gt;0,L61/L81,IF(L61&gt;0,1,0)))</f>
        <v>0</v>
      </c>
    </row>
    <row r="62" spans="1:13" ht="15" customHeight="1" x14ac:dyDescent="0.3">
      <c r="A62" s="217" t="s">
        <v>168</v>
      </c>
      <c r="B62" s="137">
        <v>0</v>
      </c>
      <c r="C62" s="152">
        <f t="shared" si="2"/>
        <v>0</v>
      </c>
      <c r="D62" s="184">
        <v>0</v>
      </c>
      <c r="E62" s="149">
        <f t="shared" si="15"/>
        <v>0</v>
      </c>
      <c r="F62" s="139">
        <f t="shared" si="16"/>
        <v>0</v>
      </c>
      <c r="G62" s="156">
        <f>IF(ISBLANK(F62),"  ",IF(F81&gt;0,F62/F81,IF(F62&gt;0,1,0)))</f>
        <v>0</v>
      </c>
      <c r="H62" s="137">
        <v>0</v>
      </c>
      <c r="I62" s="152">
        <f t="shared" si="12"/>
        <v>0</v>
      </c>
      <c r="J62" s="184">
        <v>0</v>
      </c>
      <c r="K62" s="154">
        <f t="shared" si="13"/>
        <v>0</v>
      </c>
      <c r="L62" s="139">
        <f t="shared" si="17"/>
        <v>0</v>
      </c>
      <c r="M62" s="156">
        <f>IF(ISBLANK(L62),"  ",IF(L81&gt;0,L62/L81,IF(L62&gt;0,1,0)))</f>
        <v>0</v>
      </c>
    </row>
    <row r="63" spans="1:13" ht="15" customHeight="1" x14ac:dyDescent="0.3">
      <c r="A63" s="83" t="s">
        <v>128</v>
      </c>
      <c r="B63" s="137">
        <v>0</v>
      </c>
      <c r="C63" s="152">
        <f t="shared" si="2"/>
        <v>0</v>
      </c>
      <c r="D63" s="184">
        <v>0</v>
      </c>
      <c r="E63" s="149">
        <f t="shared" si="15"/>
        <v>0</v>
      </c>
      <c r="F63" s="139">
        <f t="shared" si="16"/>
        <v>0</v>
      </c>
      <c r="G63" s="156">
        <f>IF(ISBLANK(F63),"  ",IF(F81&gt;0,F63/F81,IF(F63&gt;0,1,0)))</f>
        <v>0</v>
      </c>
      <c r="H63" s="137">
        <v>0</v>
      </c>
      <c r="I63" s="152">
        <f t="shared" si="12"/>
        <v>0</v>
      </c>
      <c r="J63" s="184">
        <v>0</v>
      </c>
      <c r="K63" s="154">
        <f t="shared" si="13"/>
        <v>0</v>
      </c>
      <c r="L63" s="139">
        <f t="shared" si="17"/>
        <v>0</v>
      </c>
      <c r="M63" s="156">
        <f>IF(ISBLANK(L63),"  ",IF(L81&gt;0,L63/L81,IF(L63&gt;0,1,0)))</f>
        <v>0</v>
      </c>
    </row>
    <row r="64" spans="1:13" ht="15" customHeight="1" x14ac:dyDescent="0.3">
      <c r="A64" s="195" t="s">
        <v>129</v>
      </c>
      <c r="B64" s="137">
        <v>0</v>
      </c>
      <c r="C64" s="152">
        <f t="shared" si="2"/>
        <v>0</v>
      </c>
      <c r="D64" s="184">
        <v>1974475</v>
      </c>
      <c r="E64" s="149">
        <f t="shared" si="15"/>
        <v>1</v>
      </c>
      <c r="F64" s="139">
        <f t="shared" si="16"/>
        <v>1974475</v>
      </c>
      <c r="G64" s="156">
        <f>IF(ISBLANK(F64),"  ",IF(F81&gt;0,F64/F81,IF(F64&gt;0,1,0)))</f>
        <v>1.5472964319856472E-2</v>
      </c>
      <c r="H64" s="137">
        <v>0</v>
      </c>
      <c r="I64" s="152">
        <f t="shared" si="12"/>
        <v>0</v>
      </c>
      <c r="J64" s="184">
        <v>1000000</v>
      </c>
      <c r="K64" s="154">
        <f t="shared" si="13"/>
        <v>1</v>
      </c>
      <c r="L64" s="139">
        <f t="shared" si="17"/>
        <v>1000000</v>
      </c>
      <c r="M64" s="156">
        <f>IF(ISBLANK(L64),"  ",IF(L81&gt;0,L64/L81,IF(L64&gt;0,1,0)))</f>
        <v>6.6307231520378474E-3</v>
      </c>
    </row>
    <row r="65" spans="1:13" ht="15" customHeight="1" x14ac:dyDescent="0.3">
      <c r="A65" s="217" t="s">
        <v>130</v>
      </c>
      <c r="B65" s="137">
        <v>0</v>
      </c>
      <c r="C65" s="152">
        <f t="shared" si="2"/>
        <v>0</v>
      </c>
      <c r="D65" s="184">
        <v>0</v>
      </c>
      <c r="E65" s="149">
        <f t="shared" si="15"/>
        <v>0</v>
      </c>
      <c r="F65" s="139">
        <f t="shared" si="16"/>
        <v>0</v>
      </c>
      <c r="G65" s="156">
        <f>IF(ISBLANK(F65),"  ",IF(F81&gt;0,F65/F81,IF(F65&gt;0,1,0)))</f>
        <v>0</v>
      </c>
      <c r="H65" s="137">
        <v>0</v>
      </c>
      <c r="I65" s="152">
        <f t="shared" si="12"/>
        <v>0</v>
      </c>
      <c r="J65" s="184">
        <v>0</v>
      </c>
      <c r="K65" s="154">
        <f t="shared" si="13"/>
        <v>0</v>
      </c>
      <c r="L65" s="139">
        <f t="shared" si="17"/>
        <v>0</v>
      </c>
      <c r="M65" s="156">
        <f>IF(ISBLANK(L65),"  ",IF(L81&gt;0,L65/L81,IF(L65&gt;0,1,0)))</f>
        <v>0</v>
      </c>
    </row>
    <row r="66" spans="1:13" ht="15" customHeight="1" x14ac:dyDescent="0.3">
      <c r="A66" s="217" t="s">
        <v>131</v>
      </c>
      <c r="B66" s="137">
        <v>0</v>
      </c>
      <c r="C66" s="152">
        <f t="shared" si="2"/>
        <v>0</v>
      </c>
      <c r="D66" s="184">
        <v>7544822.8200000003</v>
      </c>
      <c r="E66" s="149">
        <f t="shared" si="15"/>
        <v>1</v>
      </c>
      <c r="F66" s="139">
        <f t="shared" si="16"/>
        <v>7544822.8200000003</v>
      </c>
      <c r="G66" s="156">
        <f>IF(ISBLANK(F66),"  ",IF(F81&gt;0,F66/F81,IF(F66&gt;0,1,0)))</f>
        <v>5.9124969570898037E-2</v>
      </c>
      <c r="H66" s="137">
        <v>0</v>
      </c>
      <c r="I66" s="152">
        <f t="shared" si="12"/>
        <v>0</v>
      </c>
      <c r="J66" s="184">
        <v>6522866</v>
      </c>
      <c r="K66" s="154">
        <f t="shared" si="13"/>
        <v>1</v>
      </c>
      <c r="L66" s="139">
        <f t="shared" si="17"/>
        <v>6522866</v>
      </c>
      <c r="M66" s="156">
        <f>IF(ISBLANK(L66),"  ",IF(L81&gt;0,L66/L81,IF(L66&gt;0,1,0)))</f>
        <v>4.3251318603840502E-2</v>
      </c>
    </row>
    <row r="67" spans="1:13" ht="15" customHeight="1" x14ac:dyDescent="0.3">
      <c r="A67" s="145" t="s">
        <v>169</v>
      </c>
      <c r="B67" s="137">
        <v>0</v>
      </c>
      <c r="C67" s="152">
        <f t="shared" si="2"/>
        <v>0</v>
      </c>
      <c r="D67" s="184">
        <v>25073416.16</v>
      </c>
      <c r="E67" s="149">
        <f t="shared" si="15"/>
        <v>1</v>
      </c>
      <c r="F67" s="139">
        <f t="shared" si="16"/>
        <v>25073416.16</v>
      </c>
      <c r="G67" s="156">
        <f>IF(ISBLANK(F67),"  ",IF(F81&gt;0,F67/F81,IF(F67&gt;0,1,0)))</f>
        <v>0.19648771122480288</v>
      </c>
      <c r="H67" s="137">
        <v>0</v>
      </c>
      <c r="I67" s="152">
        <f t="shared" si="12"/>
        <v>0</v>
      </c>
      <c r="J67" s="184">
        <v>25013745</v>
      </c>
      <c r="K67" s="154">
        <f t="shared" si="13"/>
        <v>1</v>
      </c>
      <c r="L67" s="139">
        <f t="shared" si="17"/>
        <v>25013745</v>
      </c>
      <c r="M67" s="156">
        <f>IF(ISBLANK(L67),"  ",IF(L81&gt;0,L67/L81,IF(L67&gt;0,1,0)))</f>
        <v>0.16585921809067095</v>
      </c>
    </row>
    <row r="68" spans="1:13" ht="15" customHeight="1" x14ac:dyDescent="0.3">
      <c r="A68" s="145" t="s">
        <v>170</v>
      </c>
      <c r="B68" s="137">
        <v>0</v>
      </c>
      <c r="C68" s="152">
        <f t="shared" si="2"/>
        <v>0</v>
      </c>
      <c r="D68" s="184">
        <v>0</v>
      </c>
      <c r="E68" s="149">
        <f t="shared" si="15"/>
        <v>0</v>
      </c>
      <c r="F68" s="139">
        <f t="shared" si="16"/>
        <v>0</v>
      </c>
      <c r="G68" s="156">
        <f>IF(ISBLANK(F68),"  ",IF(F81&gt;0,F68/F81,IF(F68&gt;0,1,0)))</f>
        <v>0</v>
      </c>
      <c r="H68" s="137">
        <v>0</v>
      </c>
      <c r="I68" s="152">
        <f t="shared" si="12"/>
        <v>0</v>
      </c>
      <c r="J68" s="184">
        <v>0</v>
      </c>
      <c r="K68" s="154">
        <f t="shared" si="13"/>
        <v>0</v>
      </c>
      <c r="L68" s="139">
        <f t="shared" si="17"/>
        <v>0</v>
      </c>
      <c r="M68" s="156">
        <f>IF(ISBLANK(L68),"  ",IF(L81&gt;0,L68/L81,IF(L68&gt;0,1,0)))</f>
        <v>0</v>
      </c>
    </row>
    <row r="69" spans="1:13" ht="15" customHeight="1" x14ac:dyDescent="0.3">
      <c r="A69" s="83" t="s">
        <v>171</v>
      </c>
      <c r="B69" s="137">
        <v>0</v>
      </c>
      <c r="C69" s="152">
        <f t="shared" si="2"/>
        <v>0</v>
      </c>
      <c r="D69" s="184">
        <v>207552</v>
      </c>
      <c r="E69" s="149">
        <f t="shared" si="15"/>
        <v>1</v>
      </c>
      <c r="F69" s="139">
        <f t="shared" si="16"/>
        <v>207552</v>
      </c>
      <c r="G69" s="156">
        <f>IF(ISBLANK(F69),"  ",IF(F81&gt;0,F69/F81,IF(F69&gt;0,1,0)))</f>
        <v>1.6264803000872892E-3</v>
      </c>
      <c r="H69" s="137">
        <v>0</v>
      </c>
      <c r="I69" s="152">
        <f t="shared" si="12"/>
        <v>0</v>
      </c>
      <c r="J69" s="184">
        <v>250000</v>
      </c>
      <c r="K69" s="154">
        <f t="shared" si="13"/>
        <v>1</v>
      </c>
      <c r="L69" s="139">
        <f t="shared" si="17"/>
        <v>250000</v>
      </c>
      <c r="M69" s="156">
        <f>IF(ISBLANK(L69),"  ",IF(L81&gt;0,L69/L81,IF(L69&gt;0,1,0)))</f>
        <v>1.6576807880094619E-3</v>
      </c>
    </row>
    <row r="70" spans="1:13" ht="15" customHeight="1" x14ac:dyDescent="0.3">
      <c r="A70" s="195" t="s">
        <v>132</v>
      </c>
      <c r="B70" s="137">
        <v>758154.97</v>
      </c>
      <c r="C70" s="152">
        <f t="shared" si="2"/>
        <v>1</v>
      </c>
      <c r="D70" s="184">
        <v>0</v>
      </c>
      <c r="E70" s="149">
        <f t="shared" si="15"/>
        <v>0</v>
      </c>
      <c r="F70" s="139">
        <f t="shared" si="16"/>
        <v>758154.97</v>
      </c>
      <c r="G70" s="156">
        <f>IF(ISBLANK(F70),"  ",IF(F81&gt;0,F70/F81,IF(F70&gt;0,1,0)))</f>
        <v>5.9412779598282351E-3</v>
      </c>
      <c r="H70" s="137">
        <v>716500</v>
      </c>
      <c r="I70" s="152">
        <f t="shared" si="12"/>
        <v>1</v>
      </c>
      <c r="J70" s="184">
        <v>0</v>
      </c>
      <c r="K70" s="154">
        <f t="shared" si="13"/>
        <v>0</v>
      </c>
      <c r="L70" s="139">
        <f t="shared" si="17"/>
        <v>716500</v>
      </c>
      <c r="M70" s="156">
        <f>IF(ISBLANK(L70),"  ",IF(L81&gt;0,L70/L81,IF(L70&gt;0,1,0)))</f>
        <v>4.7509131384351174E-3</v>
      </c>
    </row>
    <row r="71" spans="1:13" ht="15" customHeight="1" x14ac:dyDescent="0.3">
      <c r="A71" s="145" t="s">
        <v>172</v>
      </c>
      <c r="B71" s="137">
        <v>0</v>
      </c>
      <c r="C71" s="152">
        <f t="shared" si="2"/>
        <v>0</v>
      </c>
      <c r="D71" s="184">
        <v>0</v>
      </c>
      <c r="E71" s="149">
        <f t="shared" si="15"/>
        <v>0</v>
      </c>
      <c r="F71" s="139">
        <f t="shared" si="16"/>
        <v>0</v>
      </c>
      <c r="G71" s="156">
        <f>IF(ISBLANK(F71),"  ",IF(F82&gt;0,F71/F82,IF(F71&gt;0,1,0)))</f>
        <v>0</v>
      </c>
      <c r="H71" s="137">
        <v>0</v>
      </c>
      <c r="I71" s="152">
        <f t="shared" si="12"/>
        <v>0</v>
      </c>
      <c r="J71" s="184">
        <v>0</v>
      </c>
      <c r="K71" s="154">
        <f t="shared" si="13"/>
        <v>0</v>
      </c>
      <c r="L71" s="139">
        <f t="shared" si="17"/>
        <v>0</v>
      </c>
      <c r="M71" s="156">
        <f>IF(ISBLANK(L71),"  ",IF(L82&gt;0,L71/L82,IF(L71&gt;0,1,0)))</f>
        <v>0</v>
      </c>
    </row>
    <row r="72" spans="1:13" s="96" customFormat="1" ht="15" customHeight="1" x14ac:dyDescent="0.3">
      <c r="A72" s="93" t="s">
        <v>134</v>
      </c>
      <c r="B72" s="189">
        <f>B60+SUM(B61:B71)</f>
        <v>33111282.529999997</v>
      </c>
      <c r="C72" s="190">
        <f t="shared" si="2"/>
        <v>0.4442935587348375</v>
      </c>
      <c r="D72" s="196">
        <f>D60+SUM(D61:D71)</f>
        <v>41414404.100000001</v>
      </c>
      <c r="E72" s="191">
        <f t="shared" si="15"/>
        <v>0.55570644126516255</v>
      </c>
      <c r="F72" s="189">
        <f>F60+SUM(F61:F71)</f>
        <v>74525686.629999995</v>
      </c>
      <c r="G72" s="192">
        <f>IF(ISBLANK(F72),"  ",IF(F81&gt;0,F72/F81,IF(F72&gt;0,1,0)))</f>
        <v>0.58402020290902368</v>
      </c>
      <c r="H72" s="189">
        <f>H60+SUM(H61:H71)</f>
        <v>36470043</v>
      </c>
      <c r="I72" s="190">
        <f t="shared" si="12"/>
        <v>0.48029753231531358</v>
      </c>
      <c r="J72" s="196">
        <f>J60+SUM(J61:J71)</f>
        <v>39462146</v>
      </c>
      <c r="K72" s="193">
        <f t="shared" si="13"/>
        <v>0.51970246768468642</v>
      </c>
      <c r="L72" s="189">
        <f>L60+SUM(L61:L71)</f>
        <v>75932189</v>
      </c>
      <c r="M72" s="192">
        <f>IF(ISBLANK(L72),"  ",IF(L81&gt;0,L72/L81,IF(L72&gt;0,1,0)))</f>
        <v>0.50348532358721354</v>
      </c>
    </row>
    <row r="73" spans="1:13" ht="15" customHeight="1" x14ac:dyDescent="0.3">
      <c r="A73" s="97" t="s">
        <v>135</v>
      </c>
      <c r="B73" s="194"/>
      <c r="C73" s="183" t="s">
        <v>54</v>
      </c>
      <c r="D73" s="184"/>
      <c r="E73" s="184" t="str">
        <f t="shared" si="15"/>
        <v xml:space="preserve">  </v>
      </c>
      <c r="F73" s="139"/>
      <c r="G73" s="186" t="s">
        <v>54</v>
      </c>
      <c r="H73" s="194"/>
      <c r="I73" s="183" t="s">
        <v>54</v>
      </c>
      <c r="J73" s="184"/>
      <c r="K73" s="185" t="s">
        <v>54</v>
      </c>
      <c r="L73" s="139"/>
      <c r="M73" s="186" t="s">
        <v>54</v>
      </c>
    </row>
    <row r="74" spans="1:13" ht="15" customHeight="1" x14ac:dyDescent="0.3">
      <c r="A74" s="83" t="s">
        <v>136</v>
      </c>
      <c r="B74" s="120">
        <v>0</v>
      </c>
      <c r="C74" s="147">
        <f t="shared" si="2"/>
        <v>0</v>
      </c>
      <c r="D74" s="153">
        <v>0</v>
      </c>
      <c r="E74" s="149">
        <f t="shared" si="15"/>
        <v>0</v>
      </c>
      <c r="F74" s="142">
        <f>D74+B74</f>
        <v>0</v>
      </c>
      <c r="G74" s="151">
        <f>IF(ISBLANK(F74),"  ",IF(F81&gt;0,F74/F81,IF(F74&gt;0,1,0)))</f>
        <v>0</v>
      </c>
      <c r="H74" s="120">
        <v>0</v>
      </c>
      <c r="I74" s="147">
        <f>IF(ISBLANK(H74),"  ",IF(L74&gt;0,H74/L74,IF(H74&gt;0,1,0)))</f>
        <v>0</v>
      </c>
      <c r="J74" s="153">
        <v>0</v>
      </c>
      <c r="K74" s="149">
        <f>IF(ISBLANK(J74),"  ",IF(L74&gt;0,J74/L74,IF(J74&gt;0,1,0)))</f>
        <v>0</v>
      </c>
      <c r="L74" s="142">
        <f>J74+H74</f>
        <v>0</v>
      </c>
      <c r="M74" s="151">
        <f>IF(ISBLANK(L74),"  ",IF(L81&gt;0,L74/L81,IF(L74&gt;0,1,0)))</f>
        <v>0</v>
      </c>
    </row>
    <row r="75" spans="1:13" ht="15" customHeight="1" x14ac:dyDescent="0.3">
      <c r="A75" s="102" t="s">
        <v>137</v>
      </c>
      <c r="B75" s="137">
        <v>0</v>
      </c>
      <c r="C75" s="152">
        <f t="shared" si="2"/>
        <v>0</v>
      </c>
      <c r="D75" s="184">
        <v>0</v>
      </c>
      <c r="E75" s="149">
        <f t="shared" si="15"/>
        <v>0</v>
      </c>
      <c r="F75" s="139">
        <f>D75+B75</f>
        <v>0</v>
      </c>
      <c r="G75" s="156">
        <f>IF(ISBLANK(F75),"  ",IF(F81&gt;0,F75/F81,IF(F75&gt;0,1,0)))</f>
        <v>0</v>
      </c>
      <c r="H75" s="137">
        <v>0</v>
      </c>
      <c r="I75" s="152">
        <f>IF(ISBLANK(H75),"  ",IF(L75&gt;0,H75/L75,IF(H75&gt;0,1,0)))</f>
        <v>0</v>
      </c>
      <c r="J75" s="184">
        <v>0</v>
      </c>
      <c r="K75" s="154">
        <f>IF(ISBLANK(J75),"  ",IF(L75&gt;0,J75/L75,IF(J75&gt;0,1,0)))</f>
        <v>0</v>
      </c>
      <c r="L75" s="139">
        <f>J75+H75</f>
        <v>0</v>
      </c>
      <c r="M75" s="156">
        <f>IF(ISBLANK(L75),"  ",IF(L81&gt;0,L75/L81,IF(L75&gt;0,1,0)))</f>
        <v>0</v>
      </c>
    </row>
    <row r="76" spans="1:13" ht="15" customHeight="1" x14ac:dyDescent="0.3">
      <c r="A76" s="85" t="s">
        <v>138</v>
      </c>
      <c r="B76" s="194"/>
      <c r="C76" s="183" t="s">
        <v>54</v>
      </c>
      <c r="D76" s="184"/>
      <c r="E76" s="184" t="str">
        <f t="shared" si="15"/>
        <v xml:space="preserve">  </v>
      </c>
      <c r="F76" s="139"/>
      <c r="G76" s="186" t="s">
        <v>54</v>
      </c>
      <c r="H76" s="194"/>
      <c r="I76" s="183" t="s">
        <v>54</v>
      </c>
      <c r="J76" s="184"/>
      <c r="K76" s="185" t="s">
        <v>54</v>
      </c>
      <c r="L76" s="139"/>
      <c r="M76" s="186" t="s">
        <v>54</v>
      </c>
    </row>
    <row r="77" spans="1:13" ht="15" customHeight="1" x14ac:dyDescent="0.3">
      <c r="A77" s="83" t="s">
        <v>139</v>
      </c>
      <c r="B77" s="120">
        <v>0</v>
      </c>
      <c r="C77" s="147">
        <f t="shared" si="2"/>
        <v>0</v>
      </c>
      <c r="D77" s="153">
        <v>18942929</v>
      </c>
      <c r="E77" s="191">
        <f t="shared" si="15"/>
        <v>1</v>
      </c>
      <c r="F77" s="142">
        <f>D77+B77</f>
        <v>18942929</v>
      </c>
      <c r="G77" s="151">
        <f>IF(ISBLANK(F77),"  ",IF(F81&gt;0,F77/F81,IF(F77&gt;0,1,0)))</f>
        <v>0.14844617659406903</v>
      </c>
      <c r="H77" s="120">
        <v>0</v>
      </c>
      <c r="I77" s="147">
        <f>IF(ISBLANK(H77),"  ",IF(L77&gt;0,H77/L77,IF(H77&gt;0,1,0)))</f>
        <v>0</v>
      </c>
      <c r="J77" s="153">
        <v>19000000</v>
      </c>
      <c r="K77" s="149">
        <f>IF(ISBLANK(J77),"  ",IF(L77&gt;0,J77/L77,IF(J77&gt;0,1,0)))</f>
        <v>1</v>
      </c>
      <c r="L77" s="142">
        <f>J77+H77</f>
        <v>19000000</v>
      </c>
      <c r="M77" s="151">
        <f>IF(ISBLANK(L77),"  ",IF(L81&gt;0,L77/L81,IF(L77&gt;0,1,0)))</f>
        <v>0.12598373988871908</v>
      </c>
    </row>
    <row r="78" spans="1:13" ht="15" customHeight="1" x14ac:dyDescent="0.3">
      <c r="A78" s="102" t="s">
        <v>140</v>
      </c>
      <c r="B78" s="137">
        <v>0</v>
      </c>
      <c r="C78" s="152">
        <f t="shared" si="2"/>
        <v>0</v>
      </c>
      <c r="D78" s="184">
        <v>16431924</v>
      </c>
      <c r="E78" s="191">
        <f t="shared" si="15"/>
        <v>1</v>
      </c>
      <c r="F78" s="139">
        <f>D78+B78</f>
        <v>16431924</v>
      </c>
      <c r="G78" s="156">
        <f>IF(ISBLANK(F78),"  ",IF(F81&gt;0,F78/F81,IF(F78&gt;0,1,0)))</f>
        <v>0.12876869737960381</v>
      </c>
      <c r="H78" s="137">
        <v>0</v>
      </c>
      <c r="I78" s="152">
        <f>IF(ISBLANK(H78),"  ",IF(L78&gt;0,H78/L78,IF(H78&gt;0,1,0)))</f>
        <v>0</v>
      </c>
      <c r="J78" s="184">
        <v>38000000</v>
      </c>
      <c r="K78" s="154">
        <f>IF(ISBLANK(J78),"  ",IF(L78&gt;0,J78/L78,IF(J78&gt;0,1,0)))</f>
        <v>1</v>
      </c>
      <c r="L78" s="139">
        <f>J78+H78</f>
        <v>38000000</v>
      </c>
      <c r="M78" s="156">
        <f>IF(ISBLANK(L78),"  ",IF(L81&gt;0,L78/L81,IF(L78&gt;0,1,0)))</f>
        <v>0.25196747977743816</v>
      </c>
    </row>
    <row r="79" spans="1:13" s="96" customFormat="1" ht="15" customHeight="1" x14ac:dyDescent="0.3">
      <c r="A79" s="85" t="s">
        <v>141</v>
      </c>
      <c r="B79" s="218">
        <f>B78+B77+B75+B74</f>
        <v>0</v>
      </c>
      <c r="C79" s="190">
        <f t="shared" si="2"/>
        <v>0</v>
      </c>
      <c r="D79" s="200">
        <f>D78+D77+D75+D74</f>
        <v>35374853</v>
      </c>
      <c r="E79" s="191">
        <f t="shared" si="15"/>
        <v>1</v>
      </c>
      <c r="F79" s="197">
        <f>F78+F77+F76+F75+F74</f>
        <v>35374853</v>
      </c>
      <c r="G79" s="192">
        <f>IF(ISBLANK(F79),"  ",IF(F81&gt;0,F79/F81,IF(F79&gt;0,1,0)))</f>
        <v>0.27721487397367284</v>
      </c>
      <c r="H79" s="218">
        <f>H78+H77+H75+H74</f>
        <v>0</v>
      </c>
      <c r="I79" s="190">
        <f>IF(ISBLANK(H79),"  ",IF(L79&gt;0,H79/L79,IF(H79&gt;0,1,0)))</f>
        <v>0</v>
      </c>
      <c r="J79" s="200">
        <f>J78+J77+J75+J74</f>
        <v>57000000</v>
      </c>
      <c r="K79" s="193">
        <f>IF(ISBLANK(J79),"  ",IF(L79&gt;0,J79/L79,IF(J79&gt;0,1,0)))</f>
        <v>1</v>
      </c>
      <c r="L79" s="197">
        <f>L78+L77+L76+L75+L74</f>
        <v>57000000</v>
      </c>
      <c r="M79" s="192">
        <f>IF(ISBLANK(L79),"  ",IF(L81&gt;0,L79/L81,IF(L79&gt;0,1,0)))</f>
        <v>0.3779512196661573</v>
      </c>
    </row>
    <row r="80" spans="1:13" s="96" customFormat="1" ht="15" customHeight="1" x14ac:dyDescent="0.3">
      <c r="A80" s="85" t="s">
        <v>59</v>
      </c>
      <c r="B80" s="218">
        <v>0</v>
      </c>
      <c r="C80" s="193">
        <f t="shared" si="2"/>
        <v>0</v>
      </c>
      <c r="D80" s="199">
        <v>0</v>
      </c>
      <c r="E80" s="191">
        <f t="shared" si="15"/>
        <v>0</v>
      </c>
      <c r="F80" s="219">
        <f>D80+B80</f>
        <v>0</v>
      </c>
      <c r="G80" s="192">
        <f>IF(ISBLANK(F80),"  ",IF(F82&gt;0,F80/F82,IF(F80&gt;0,1,0)))</f>
        <v>0</v>
      </c>
      <c r="H80" s="218">
        <v>0</v>
      </c>
      <c r="I80" s="193">
        <f>IF(ISBLANK(H80),"  ",IF(L80&gt;0,H80/L80,IF(H80&gt;0,1,0)))</f>
        <v>0</v>
      </c>
      <c r="J80" s="199">
        <v>0</v>
      </c>
      <c r="K80" s="193">
        <f>IF(ISBLANK(J80),"  ",IF(L80&gt;0,J80/L80,IF(J80&gt;0,1,0)))</f>
        <v>0</v>
      </c>
      <c r="L80" s="219">
        <f>J80+H80</f>
        <v>0</v>
      </c>
      <c r="M80" s="192">
        <f>IF(ISBLANK(L80),"  ",IF(L82&gt;0,L80/L82,IF(L80&gt;0,1,0)))</f>
        <v>0</v>
      </c>
    </row>
    <row r="81" spans="1:13" s="96" customFormat="1" ht="15" customHeight="1" thickBot="1" x14ac:dyDescent="0.35">
      <c r="A81" s="220" t="s">
        <v>60</v>
      </c>
      <c r="B81" s="221">
        <f>B79+B72+B51+B44+B52+B80</f>
        <v>50818805.530000001</v>
      </c>
      <c r="C81" s="222">
        <f t="shared" si="2"/>
        <v>0.39824133744079554</v>
      </c>
      <c r="D81" s="221">
        <f>D79+D72+D51+D44+D52+D80</f>
        <v>76789257.099999994</v>
      </c>
      <c r="E81" s="223">
        <f>IF(ISBLANK(D81),"  ",IF(F81&gt;0,D81/F81,IF(D81&gt;0,1,0)))</f>
        <v>0.6017586625592044</v>
      </c>
      <c r="F81" s="221">
        <f>F79+F72+F51+F44+F52+F80</f>
        <v>127608062.63</v>
      </c>
      <c r="G81" s="224">
        <f>IF(ISBLANK(F81),"  ",IF(F81&gt;0,F81/F81,IF(F81&gt;0,1,0)))</f>
        <v>1</v>
      </c>
      <c r="H81" s="221">
        <f>H79+H72+H51+H44+H52+H80</f>
        <v>54350967</v>
      </c>
      <c r="I81" s="222">
        <f>IF(ISBLANK(H81),"  ",IF(L81&gt;0,H81/L81,IF(H81&gt;0,1,0)))</f>
        <v>0.36038621522254499</v>
      </c>
      <c r="J81" s="221">
        <f>J79+J72+J51+J44+J52+J80</f>
        <v>96462146</v>
      </c>
      <c r="K81" s="223">
        <f>IF(ISBLANK(J81),"  ",IF(L81&gt;0,J81/L81,IF(J81&gt;0,1,0)))</f>
        <v>0.63961378477745501</v>
      </c>
      <c r="L81" s="221">
        <f>L79+L72+L51+L44+L52+L80</f>
        <v>150813113</v>
      </c>
      <c r="M81" s="224">
        <f>IF(ISBLANK(L81),"  ",IF(L81&gt;0,L81/L81,IF(L81&gt;0,1,0)))</f>
        <v>1</v>
      </c>
    </row>
    <row r="82" spans="1:13" ht="15" customHeight="1" thickTop="1" x14ac:dyDescent="0.3">
      <c r="A82" s="82" t="s">
        <v>173</v>
      </c>
    </row>
  </sheetData>
  <printOptions horizontalCentered="1"/>
  <pageMargins left="0.75" right="0.25" top="0.75" bottom="0.75" header="0.3" footer="0.3"/>
  <pageSetup scale="40" firstPageNumber="4" orientation="landscape" useFirstPageNumber="1" r:id="rId1"/>
  <headerFooter>
    <oddFooter>&amp;C&amp;28Page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B8CB7-B238-42DF-B918-8A82A1C2DFDF}">
  <sheetPr>
    <tabColor theme="6" tint="0.59999389629810485"/>
    <pageSetUpPr fitToPage="1"/>
  </sheetPr>
  <dimension ref="A1:G82"/>
  <sheetViews>
    <sheetView topLeftCell="A28" zoomScale="80" zoomScaleNormal="80" workbookViewId="0">
      <selection activeCell="G34" sqref="G34"/>
    </sheetView>
  </sheetViews>
  <sheetFormatPr defaultColWidth="35.4609375" defaultRowHeight="15" customHeight="1" x14ac:dyDescent="0.3"/>
  <cols>
    <col min="1" max="1" width="48.07421875" style="82" bestFit="1" customWidth="1"/>
    <col min="2" max="7" width="15.4609375" style="120" customWidth="1"/>
    <col min="8" max="250" width="9.69140625" style="82" customWidth="1"/>
    <col min="251" max="251" width="145.3046875" style="82" customWidth="1"/>
    <col min="252" max="252" width="43.84375" style="82" customWidth="1"/>
    <col min="253" max="16384" width="35.4609375" style="82"/>
  </cols>
  <sheetData>
    <row r="1" spans="1:7" s="76" customFormat="1" ht="20.149999999999999" customHeight="1" x14ac:dyDescent="0.4">
      <c r="A1" s="1" t="s">
        <v>0</v>
      </c>
      <c r="B1" s="110"/>
      <c r="C1" s="110"/>
      <c r="D1" s="110"/>
      <c r="E1" s="111" t="s">
        <v>1</v>
      </c>
      <c r="F1" s="4" t="str">
        <f>+'BOR-3 Actual'!K1</f>
        <v>Grambling State University</v>
      </c>
      <c r="G1" s="4"/>
    </row>
    <row r="2" spans="1:7" s="76" customFormat="1" ht="20.149999999999999" customHeight="1" x14ac:dyDescent="0.4">
      <c r="A2" s="1" t="s">
        <v>176</v>
      </c>
      <c r="B2" s="110" t="s">
        <v>54</v>
      </c>
      <c r="C2" s="110"/>
      <c r="D2" s="110"/>
      <c r="E2" s="110"/>
      <c r="F2" s="110"/>
      <c r="G2" s="110"/>
    </row>
    <row r="3" spans="1:7" s="76" customFormat="1" ht="20.149999999999999" customHeight="1" thickBot="1" x14ac:dyDescent="0.45">
      <c r="A3" s="8" t="s">
        <v>144</v>
      </c>
      <c r="B3" s="113"/>
      <c r="C3" s="113"/>
      <c r="D3" s="113"/>
      <c r="E3" s="113"/>
      <c r="F3" s="113"/>
      <c r="G3" s="113"/>
    </row>
    <row r="4" spans="1:7" ht="15" customHeight="1" thickTop="1" x14ac:dyDescent="0.3">
      <c r="A4" s="116"/>
      <c r="B4" s="117"/>
      <c r="C4" s="226"/>
      <c r="D4" s="117"/>
      <c r="E4" s="226"/>
      <c r="F4" s="117" t="s">
        <v>54</v>
      </c>
      <c r="G4" s="226"/>
    </row>
    <row r="5" spans="1:7" ht="15" customHeight="1" x14ac:dyDescent="0.3">
      <c r="A5" s="83"/>
      <c r="C5" s="227"/>
      <c r="E5" s="227"/>
      <c r="G5" s="227"/>
    </row>
    <row r="6" spans="1:7" ht="15" customHeight="1" x14ac:dyDescent="0.3">
      <c r="A6" s="97"/>
      <c r="B6" s="122" t="s">
        <v>174</v>
      </c>
      <c r="C6" s="228"/>
      <c r="D6" s="122" t="s">
        <v>145</v>
      </c>
      <c r="E6" s="228"/>
      <c r="F6" s="122" t="s">
        <v>146</v>
      </c>
      <c r="G6" s="228"/>
    </row>
    <row r="7" spans="1:7" ht="15" customHeight="1" x14ac:dyDescent="0.3">
      <c r="A7" s="83" t="s">
        <v>54</v>
      </c>
      <c r="B7" s="120" t="s">
        <v>54</v>
      </c>
      <c r="C7" s="227" t="s">
        <v>54</v>
      </c>
      <c r="D7" s="120" t="s">
        <v>54</v>
      </c>
      <c r="E7" s="227" t="s">
        <v>54</v>
      </c>
      <c r="F7" s="120" t="s">
        <v>54</v>
      </c>
      <c r="G7" s="227" t="s">
        <v>54</v>
      </c>
    </row>
    <row r="8" spans="1:7" ht="15" customHeight="1" x14ac:dyDescent="0.3">
      <c r="A8" s="83" t="s">
        <v>54</v>
      </c>
      <c r="B8" s="120" t="s">
        <v>54</v>
      </c>
      <c r="C8" s="227" t="s">
        <v>54</v>
      </c>
      <c r="D8" s="120" t="s">
        <v>54</v>
      </c>
      <c r="E8" s="227" t="s">
        <v>54</v>
      </c>
      <c r="F8" s="120" t="s">
        <v>54</v>
      </c>
      <c r="G8" s="227" t="s">
        <v>54</v>
      </c>
    </row>
    <row r="9" spans="1:7" ht="15" customHeight="1" x14ac:dyDescent="0.3">
      <c r="A9" s="127" t="s">
        <v>54</v>
      </c>
      <c r="B9" s="128" t="s">
        <v>54</v>
      </c>
      <c r="C9" s="229" t="s">
        <v>54</v>
      </c>
      <c r="D9" s="128" t="s">
        <v>54</v>
      </c>
      <c r="E9" s="229" t="s">
        <v>54</v>
      </c>
      <c r="F9" s="128" t="s">
        <v>54</v>
      </c>
      <c r="G9" s="229" t="s">
        <v>54</v>
      </c>
    </row>
    <row r="10" spans="1:7" ht="15" customHeight="1" x14ac:dyDescent="0.3">
      <c r="A10" s="132" t="s">
        <v>99</v>
      </c>
      <c r="B10" s="133" t="s">
        <v>148</v>
      </c>
      <c r="C10" s="230" t="s">
        <v>150</v>
      </c>
      <c r="D10" s="133" t="s">
        <v>148</v>
      </c>
      <c r="E10" s="230" t="s">
        <v>150</v>
      </c>
      <c r="F10" s="133" t="s">
        <v>148</v>
      </c>
      <c r="G10" s="230" t="s">
        <v>150</v>
      </c>
    </row>
    <row r="11" spans="1:7" ht="15" customHeight="1" x14ac:dyDescent="0.3">
      <c r="A11" s="102" t="s">
        <v>151</v>
      </c>
      <c r="B11" s="137" t="s">
        <v>54</v>
      </c>
      <c r="C11" s="231" t="s">
        <v>54</v>
      </c>
      <c r="D11" s="137" t="s">
        <v>54</v>
      </c>
      <c r="E11" s="231" t="s">
        <v>54</v>
      </c>
      <c r="F11" s="137" t="s">
        <v>54</v>
      </c>
      <c r="G11" s="231" t="s">
        <v>54</v>
      </c>
    </row>
    <row r="12" spans="1:7" ht="15" customHeight="1" x14ac:dyDescent="0.3">
      <c r="A12" s="97" t="s">
        <v>16</v>
      </c>
      <c r="B12" s="120" t="s">
        <v>54</v>
      </c>
      <c r="C12" s="232"/>
      <c r="D12" s="120" t="s">
        <v>54</v>
      </c>
      <c r="E12" s="232"/>
      <c r="F12" s="120" t="s">
        <v>54</v>
      </c>
      <c r="G12" s="232"/>
    </row>
    <row r="13" spans="1:7" ht="15" customHeight="1" x14ac:dyDescent="0.3">
      <c r="A13" s="195" t="s">
        <v>177</v>
      </c>
      <c r="B13" s="233"/>
      <c r="C13" s="234"/>
      <c r="D13" s="235"/>
      <c r="E13" s="234"/>
      <c r="F13" s="235"/>
      <c r="G13" s="234"/>
    </row>
    <row r="14" spans="1:7" ht="15" customHeight="1" x14ac:dyDescent="0.3">
      <c r="A14" s="236" t="s">
        <v>178</v>
      </c>
      <c r="B14" s="137"/>
      <c r="C14" s="231"/>
      <c r="D14" s="137"/>
      <c r="E14" s="231"/>
      <c r="F14" s="137"/>
      <c r="G14" s="231"/>
    </row>
    <row r="15" spans="1:7" ht="15" customHeight="1" x14ac:dyDescent="0.3">
      <c r="A15" s="236" t="s">
        <v>179</v>
      </c>
      <c r="B15" s="137"/>
      <c r="C15" s="231"/>
      <c r="D15" s="137"/>
      <c r="E15" s="231"/>
      <c r="F15" s="137"/>
      <c r="G15" s="231"/>
    </row>
    <row r="16" spans="1:7" ht="15" customHeight="1" x14ac:dyDescent="0.3">
      <c r="A16" s="236" t="s">
        <v>180</v>
      </c>
      <c r="B16" s="137"/>
      <c r="C16" s="231"/>
      <c r="D16" s="137"/>
      <c r="E16" s="231"/>
      <c r="F16" s="137"/>
      <c r="G16" s="231"/>
    </row>
    <row r="17" spans="1:7" s="96" customFormat="1" ht="15" customHeight="1" x14ac:dyDescent="0.3">
      <c r="A17" s="181" t="s">
        <v>181</v>
      </c>
      <c r="B17" s="189">
        <f t="shared" ref="B17:G17" si="0">SUM(B14:B16)</f>
        <v>0</v>
      </c>
      <c r="C17" s="237">
        <f t="shared" si="0"/>
        <v>0</v>
      </c>
      <c r="D17" s="189">
        <f t="shared" si="0"/>
        <v>0</v>
      </c>
      <c r="E17" s="237">
        <f t="shared" si="0"/>
        <v>0</v>
      </c>
      <c r="F17" s="189">
        <f t="shared" si="0"/>
        <v>0</v>
      </c>
      <c r="G17" s="237">
        <f t="shared" si="0"/>
        <v>0</v>
      </c>
    </row>
    <row r="18" spans="1:7" s="96" customFormat="1" ht="15" customHeight="1" x14ac:dyDescent="0.3">
      <c r="A18" s="238"/>
      <c r="B18" s="239"/>
      <c r="C18" s="237"/>
      <c r="D18" s="239"/>
      <c r="E18" s="237"/>
      <c r="F18" s="239"/>
      <c r="G18" s="237"/>
    </row>
    <row r="19" spans="1:7" s="96" customFormat="1" ht="15" customHeight="1" x14ac:dyDescent="0.3">
      <c r="A19" s="238" t="s">
        <v>103</v>
      </c>
      <c r="B19" s="240"/>
      <c r="C19" s="237"/>
      <c r="D19" s="240"/>
      <c r="E19" s="237"/>
      <c r="F19" s="240"/>
      <c r="G19" s="237"/>
    </row>
    <row r="20" spans="1:7" s="96" customFormat="1" ht="15" customHeight="1" x14ac:dyDescent="0.3">
      <c r="A20" s="195" t="s">
        <v>182</v>
      </c>
      <c r="B20" s="137"/>
      <c r="C20" s="231"/>
      <c r="D20" s="137"/>
      <c r="E20" s="231"/>
      <c r="F20" s="137"/>
      <c r="G20" s="231"/>
    </row>
    <row r="21" spans="1:7" s="96" customFormat="1" ht="15" customHeight="1" x14ac:dyDescent="0.3">
      <c r="A21" s="236" t="s">
        <v>178</v>
      </c>
      <c r="B21" s="137"/>
      <c r="C21" s="231"/>
      <c r="D21" s="137"/>
      <c r="E21" s="231"/>
      <c r="F21" s="137"/>
      <c r="G21" s="231"/>
    </row>
    <row r="22" spans="1:7" s="96" customFormat="1" ht="15" customHeight="1" x14ac:dyDescent="0.3">
      <c r="A22" s="236" t="s">
        <v>179</v>
      </c>
      <c r="B22" s="137"/>
      <c r="C22" s="231"/>
      <c r="D22" s="137"/>
      <c r="E22" s="231"/>
      <c r="F22" s="137"/>
      <c r="G22" s="231"/>
    </row>
    <row r="23" spans="1:7" s="96" customFormat="1" ht="15" customHeight="1" x14ac:dyDescent="0.3">
      <c r="A23" s="236" t="s">
        <v>180</v>
      </c>
      <c r="B23" s="137"/>
      <c r="C23" s="231"/>
      <c r="D23" s="137"/>
      <c r="E23" s="231"/>
      <c r="F23" s="137"/>
      <c r="G23" s="231"/>
    </row>
    <row r="24" spans="1:7" s="96" customFormat="1" ht="15" customHeight="1" x14ac:dyDescent="0.3">
      <c r="A24" s="198" t="s">
        <v>183</v>
      </c>
      <c r="B24" s="189">
        <f t="shared" ref="B24:G24" si="1">SUM(B21:B23)</f>
        <v>0</v>
      </c>
      <c r="C24" s="237">
        <f t="shared" si="1"/>
        <v>0</v>
      </c>
      <c r="D24" s="189">
        <f t="shared" si="1"/>
        <v>0</v>
      </c>
      <c r="E24" s="237">
        <f t="shared" si="1"/>
        <v>0</v>
      </c>
      <c r="F24" s="189">
        <f t="shared" si="1"/>
        <v>0</v>
      </c>
      <c r="G24" s="237">
        <f t="shared" si="1"/>
        <v>0</v>
      </c>
    </row>
    <row r="25" spans="1:7" s="96" customFormat="1" ht="15" customHeight="1" x14ac:dyDescent="0.3">
      <c r="A25" s="195" t="s">
        <v>177</v>
      </c>
      <c r="B25" s="189"/>
      <c r="C25" s="237"/>
      <c r="D25" s="189"/>
      <c r="E25" s="237"/>
      <c r="F25" s="189"/>
      <c r="G25" s="237"/>
    </row>
    <row r="26" spans="1:7" s="96" customFormat="1" ht="15" customHeight="1" x14ac:dyDescent="0.3">
      <c r="A26" s="236" t="s">
        <v>178</v>
      </c>
      <c r="B26" s="137"/>
      <c r="C26" s="231"/>
      <c r="D26" s="137"/>
      <c r="E26" s="231"/>
      <c r="F26" s="137"/>
      <c r="G26" s="231"/>
    </row>
    <row r="27" spans="1:7" s="96" customFormat="1" ht="15" customHeight="1" x14ac:dyDescent="0.3">
      <c r="A27" s="236" t="s">
        <v>179</v>
      </c>
      <c r="B27" s="137"/>
      <c r="C27" s="231"/>
      <c r="D27" s="137"/>
      <c r="E27" s="231"/>
      <c r="F27" s="137"/>
      <c r="G27" s="231"/>
    </row>
    <row r="28" spans="1:7" s="96" customFormat="1" ht="15" customHeight="1" x14ac:dyDescent="0.3">
      <c r="A28" s="236" t="s">
        <v>180</v>
      </c>
      <c r="B28" s="189"/>
      <c r="C28" s="237"/>
      <c r="D28" s="189"/>
      <c r="E28" s="237"/>
      <c r="F28" s="189"/>
      <c r="G28" s="237"/>
    </row>
    <row r="29" spans="1:7" s="96" customFormat="1" ht="15" customHeight="1" x14ac:dyDescent="0.3">
      <c r="A29" s="198" t="s">
        <v>184</v>
      </c>
      <c r="B29" s="189">
        <f t="shared" ref="B29:G29" si="2">SUM(B26:B28)</f>
        <v>0</v>
      </c>
      <c r="C29" s="237">
        <f t="shared" si="2"/>
        <v>0</v>
      </c>
      <c r="D29" s="189">
        <f t="shared" si="2"/>
        <v>0</v>
      </c>
      <c r="E29" s="237">
        <f t="shared" si="2"/>
        <v>0</v>
      </c>
      <c r="F29" s="189">
        <f t="shared" si="2"/>
        <v>0</v>
      </c>
      <c r="G29" s="237">
        <f t="shared" si="2"/>
        <v>0</v>
      </c>
    </row>
    <row r="30" spans="1:7" s="96" customFormat="1" ht="15" customHeight="1" x14ac:dyDescent="0.3">
      <c r="A30" s="195" t="s">
        <v>54</v>
      </c>
      <c r="B30" s="189"/>
      <c r="C30" s="237"/>
      <c r="D30" s="189"/>
      <c r="E30" s="237"/>
      <c r="F30" s="189"/>
      <c r="G30" s="237"/>
    </row>
    <row r="31" spans="1:7" ht="15" customHeight="1" x14ac:dyDescent="0.3">
      <c r="A31" s="85" t="s">
        <v>185</v>
      </c>
      <c r="B31" s="194"/>
      <c r="C31" s="231"/>
      <c r="D31" s="194"/>
      <c r="E31" s="231"/>
      <c r="F31" s="194"/>
      <c r="G31" s="231"/>
    </row>
    <row r="32" spans="1:7" ht="15" customHeight="1" x14ac:dyDescent="0.3">
      <c r="A32" s="195" t="s">
        <v>186</v>
      </c>
      <c r="B32" s="137">
        <v>0</v>
      </c>
      <c r="C32" s="241">
        <v>292934</v>
      </c>
      <c r="D32" s="137">
        <v>0</v>
      </c>
      <c r="E32" s="241">
        <v>307183</v>
      </c>
      <c r="F32" s="137">
        <v>0</v>
      </c>
      <c r="G32" s="241">
        <v>293089</v>
      </c>
    </row>
    <row r="33" spans="1:7" ht="15" customHeight="1" x14ac:dyDescent="0.3">
      <c r="A33" s="195" t="s">
        <v>187</v>
      </c>
      <c r="B33" s="137">
        <v>0</v>
      </c>
      <c r="C33" s="241">
        <v>128236</v>
      </c>
      <c r="D33" s="137">
        <v>0</v>
      </c>
      <c r="E33" s="241">
        <v>134435</v>
      </c>
      <c r="F33" s="137">
        <v>0</v>
      </c>
      <c r="G33" s="241">
        <v>128294</v>
      </c>
    </row>
    <row r="34" spans="1:7" ht="15" customHeight="1" x14ac:dyDescent="0.3">
      <c r="A34" s="195" t="s">
        <v>188</v>
      </c>
      <c r="B34" s="137">
        <v>0</v>
      </c>
      <c r="C34" s="241">
        <v>456916</v>
      </c>
      <c r="D34" s="137">
        <v>0</v>
      </c>
      <c r="E34" s="241">
        <v>473536</v>
      </c>
      <c r="F34" s="137">
        <v>0</v>
      </c>
      <c r="G34" s="241">
        <v>457056</v>
      </c>
    </row>
    <row r="35" spans="1:7" ht="15" customHeight="1" x14ac:dyDescent="0.3">
      <c r="A35" s="195" t="s">
        <v>189</v>
      </c>
      <c r="B35" s="137">
        <v>0</v>
      </c>
      <c r="C35" s="241">
        <v>0</v>
      </c>
      <c r="D35" s="137">
        <v>0</v>
      </c>
      <c r="E35" s="241">
        <v>0</v>
      </c>
      <c r="F35" s="137">
        <v>0</v>
      </c>
      <c r="G35" s="241">
        <v>0</v>
      </c>
    </row>
    <row r="36" spans="1:7" ht="15" customHeight="1" x14ac:dyDescent="0.3">
      <c r="A36" s="195" t="s">
        <v>190</v>
      </c>
      <c r="B36" s="137">
        <v>0</v>
      </c>
      <c r="C36" s="241">
        <v>577475</v>
      </c>
      <c r="D36" s="137">
        <v>0</v>
      </c>
      <c r="E36" s="241">
        <v>598415</v>
      </c>
      <c r="F36" s="137">
        <v>0</v>
      </c>
      <c r="G36" s="241">
        <v>577680</v>
      </c>
    </row>
    <row r="37" spans="1:7" ht="15" customHeight="1" x14ac:dyDescent="0.3">
      <c r="A37" s="195" t="s">
        <v>191</v>
      </c>
      <c r="B37" s="137">
        <v>0</v>
      </c>
      <c r="C37" s="241">
        <v>1142296</v>
      </c>
      <c r="D37" s="137">
        <v>0</v>
      </c>
      <c r="E37" s="241">
        <v>1183912</v>
      </c>
      <c r="F37" s="137">
        <v>0</v>
      </c>
      <c r="G37" s="241">
        <v>1142640</v>
      </c>
    </row>
    <row r="38" spans="1:7" ht="15" customHeight="1" x14ac:dyDescent="0.3">
      <c r="A38" s="195" t="s">
        <v>192</v>
      </c>
      <c r="B38" s="137">
        <v>0</v>
      </c>
      <c r="C38" s="241">
        <v>209601</v>
      </c>
      <c r="D38" s="137">
        <v>0</v>
      </c>
      <c r="E38" s="241">
        <v>230306</v>
      </c>
      <c r="F38" s="137">
        <v>0</v>
      </c>
      <c r="G38" s="241">
        <v>209807</v>
      </c>
    </row>
    <row r="39" spans="1:7" ht="15" customHeight="1" x14ac:dyDescent="0.3">
      <c r="A39" s="195" t="s">
        <v>193</v>
      </c>
      <c r="B39" s="137">
        <v>0</v>
      </c>
      <c r="C39" s="242">
        <v>2180953</v>
      </c>
      <c r="D39" s="137">
        <v>0</v>
      </c>
      <c r="E39" s="242">
        <v>2265423</v>
      </c>
      <c r="F39" s="137">
        <v>0</v>
      </c>
      <c r="G39" s="242">
        <v>2174318</v>
      </c>
    </row>
    <row r="40" spans="1:7" ht="15" customHeight="1" x14ac:dyDescent="0.3">
      <c r="A40" s="195" t="s">
        <v>194</v>
      </c>
      <c r="B40" s="137">
        <v>0</v>
      </c>
      <c r="C40" s="242">
        <v>1078950</v>
      </c>
      <c r="D40" s="137">
        <v>0</v>
      </c>
      <c r="E40" s="242">
        <v>2423712</v>
      </c>
      <c r="F40" s="137">
        <v>0</v>
      </c>
      <c r="G40" s="242">
        <v>1148484</v>
      </c>
    </row>
    <row r="41" spans="1:7" ht="15" customHeight="1" x14ac:dyDescent="0.35">
      <c r="A41" s="243" t="s">
        <v>195</v>
      </c>
      <c r="B41" s="137"/>
      <c r="C41" s="231"/>
      <c r="D41" s="137"/>
      <c r="E41" s="231"/>
      <c r="F41" s="137"/>
      <c r="G41" s="231"/>
    </row>
    <row r="42" spans="1:7" ht="15" customHeight="1" x14ac:dyDescent="0.3">
      <c r="A42" s="236" t="s">
        <v>178</v>
      </c>
      <c r="B42" s="137"/>
      <c r="C42" s="231"/>
      <c r="D42" s="137"/>
      <c r="E42" s="231"/>
      <c r="F42" s="137"/>
      <c r="G42" s="231"/>
    </row>
    <row r="43" spans="1:7" ht="15" customHeight="1" x14ac:dyDescent="0.3">
      <c r="A43" s="236" t="s">
        <v>179</v>
      </c>
      <c r="B43" s="137"/>
      <c r="C43" s="231"/>
      <c r="D43" s="137"/>
      <c r="E43" s="231"/>
      <c r="F43" s="137"/>
      <c r="G43" s="231"/>
    </row>
    <row r="44" spans="1:7" ht="15" customHeight="1" x14ac:dyDescent="0.3">
      <c r="A44" s="236" t="s">
        <v>180</v>
      </c>
      <c r="B44" s="137"/>
      <c r="C44" s="231"/>
      <c r="D44" s="137"/>
      <c r="E44" s="231"/>
      <c r="F44" s="137"/>
      <c r="G44" s="231"/>
    </row>
    <row r="45" spans="1:7" ht="15" customHeight="1" x14ac:dyDescent="0.3">
      <c r="A45" s="195" t="s">
        <v>196</v>
      </c>
      <c r="B45" s="137">
        <f t="shared" ref="B45:G45" si="3">SUM(B42:B44)</f>
        <v>0</v>
      </c>
      <c r="C45" s="231">
        <f t="shared" si="3"/>
        <v>0</v>
      </c>
      <c r="D45" s="137">
        <f t="shared" si="3"/>
        <v>0</v>
      </c>
      <c r="E45" s="231">
        <f t="shared" si="3"/>
        <v>0</v>
      </c>
      <c r="F45" s="137">
        <f t="shared" si="3"/>
        <v>0</v>
      </c>
      <c r="G45" s="231">
        <f t="shared" si="3"/>
        <v>0</v>
      </c>
    </row>
    <row r="46" spans="1:7" ht="15" customHeight="1" x14ac:dyDescent="0.35">
      <c r="A46" s="243" t="s">
        <v>197</v>
      </c>
      <c r="B46" s="137"/>
      <c r="C46" s="231"/>
      <c r="D46" s="137"/>
      <c r="E46" s="231"/>
      <c r="F46" s="137"/>
      <c r="G46" s="231"/>
    </row>
    <row r="47" spans="1:7" ht="15" customHeight="1" x14ac:dyDescent="0.35">
      <c r="A47" s="244" t="s">
        <v>198</v>
      </c>
      <c r="B47" s="137">
        <v>58727.5</v>
      </c>
      <c r="C47" s="231"/>
      <c r="D47" s="137">
        <v>61000</v>
      </c>
      <c r="E47" s="231"/>
      <c r="F47" s="137">
        <v>58000</v>
      </c>
      <c r="G47" s="231"/>
    </row>
    <row r="48" spans="1:7" ht="15" customHeight="1" x14ac:dyDescent="0.35">
      <c r="A48" s="244" t="s">
        <v>199</v>
      </c>
      <c r="B48" s="137">
        <v>42777.8</v>
      </c>
      <c r="C48" s="231"/>
      <c r="D48" s="137">
        <v>45000</v>
      </c>
      <c r="E48" s="231"/>
      <c r="F48" s="137">
        <v>42000</v>
      </c>
      <c r="G48" s="231"/>
    </row>
    <row r="49" spans="1:7" ht="15" customHeight="1" x14ac:dyDescent="0.35">
      <c r="A49" s="244" t="s">
        <v>200</v>
      </c>
      <c r="B49" s="137">
        <v>1025097.5</v>
      </c>
      <c r="C49" s="231"/>
      <c r="D49" s="137">
        <v>1050000</v>
      </c>
      <c r="E49" s="231"/>
      <c r="F49" s="137">
        <v>1020000</v>
      </c>
      <c r="G49" s="231"/>
    </row>
    <row r="50" spans="1:7" ht="15" customHeight="1" x14ac:dyDescent="0.35">
      <c r="A50" s="245" t="s">
        <v>201</v>
      </c>
      <c r="B50" s="137">
        <v>92490</v>
      </c>
      <c r="C50" s="231"/>
      <c r="D50" s="137">
        <v>75000</v>
      </c>
      <c r="E50" s="231"/>
      <c r="F50" s="137">
        <v>92000</v>
      </c>
      <c r="G50" s="231"/>
    </row>
    <row r="51" spans="1:7" ht="15" customHeight="1" x14ac:dyDescent="0.35">
      <c r="A51" s="245" t="s">
        <v>202</v>
      </c>
      <c r="B51" s="137">
        <v>98844.4</v>
      </c>
      <c r="C51" s="231"/>
      <c r="D51" s="137">
        <v>85000</v>
      </c>
      <c r="E51" s="231"/>
      <c r="F51" s="137">
        <v>95000</v>
      </c>
      <c r="G51" s="231"/>
    </row>
    <row r="52" spans="1:7" ht="15" customHeight="1" x14ac:dyDescent="0.35">
      <c r="A52" s="245" t="s">
        <v>203</v>
      </c>
      <c r="B52" s="137">
        <v>484200</v>
      </c>
      <c r="C52" s="231"/>
      <c r="D52" s="137">
        <v>650000</v>
      </c>
      <c r="E52" s="231"/>
      <c r="F52" s="137">
        <v>160000</v>
      </c>
      <c r="G52" s="231"/>
    </row>
    <row r="53" spans="1:7" ht="15" customHeight="1" x14ac:dyDescent="0.35">
      <c r="A53" s="245" t="s">
        <v>204</v>
      </c>
      <c r="B53" s="137">
        <v>90647.9</v>
      </c>
      <c r="C53" s="231"/>
      <c r="D53" s="137">
        <v>60000</v>
      </c>
      <c r="E53" s="231"/>
      <c r="F53" s="137">
        <v>90000</v>
      </c>
      <c r="G53" s="231"/>
    </row>
    <row r="54" spans="1:7" ht="15" customHeight="1" x14ac:dyDescent="0.35">
      <c r="A54" s="245" t="s">
        <v>205</v>
      </c>
      <c r="B54" s="137">
        <v>26096.68</v>
      </c>
      <c r="C54" s="231"/>
      <c r="D54" s="137">
        <v>20000</v>
      </c>
      <c r="E54" s="231"/>
      <c r="F54" s="137">
        <v>26000</v>
      </c>
      <c r="G54" s="231"/>
    </row>
    <row r="55" spans="1:7" ht="15" customHeight="1" x14ac:dyDescent="0.3">
      <c r="A55" s="195" t="s">
        <v>206</v>
      </c>
      <c r="B55" s="137">
        <f t="shared" ref="B55:G55" si="4">SUM(B47:B54)</f>
        <v>1918881.7799999998</v>
      </c>
      <c r="C55" s="231">
        <f t="shared" si="4"/>
        <v>0</v>
      </c>
      <c r="D55" s="137">
        <f t="shared" si="4"/>
        <v>2046000</v>
      </c>
      <c r="E55" s="231">
        <f t="shared" si="4"/>
        <v>0</v>
      </c>
      <c r="F55" s="137">
        <f t="shared" si="4"/>
        <v>1583000</v>
      </c>
      <c r="G55" s="231">
        <f t="shared" si="4"/>
        <v>0</v>
      </c>
    </row>
    <row r="56" spans="1:7" s="96" customFormat="1" ht="15" customHeight="1" x14ac:dyDescent="0.3">
      <c r="A56" s="198" t="s">
        <v>207</v>
      </c>
      <c r="B56" s="212">
        <f t="shared" ref="B56:G56" si="5">SUM(B32:B40,B45,B55)</f>
        <v>1918881.7799999998</v>
      </c>
      <c r="C56" s="237">
        <f t="shared" si="5"/>
        <v>6067361</v>
      </c>
      <c r="D56" s="212">
        <f t="shared" si="5"/>
        <v>2046000</v>
      </c>
      <c r="E56" s="237">
        <f t="shared" si="5"/>
        <v>7616922</v>
      </c>
      <c r="F56" s="212">
        <f t="shared" si="5"/>
        <v>1583000</v>
      </c>
      <c r="G56" s="237">
        <f t="shared" si="5"/>
        <v>6131368</v>
      </c>
    </row>
    <row r="57" spans="1:7" s="96" customFormat="1" ht="15" customHeight="1" x14ac:dyDescent="0.3">
      <c r="A57" s="198"/>
      <c r="B57" s="189"/>
      <c r="C57" s="237"/>
      <c r="D57" s="189"/>
      <c r="E57" s="237"/>
      <c r="F57" s="189"/>
      <c r="G57" s="237"/>
    </row>
    <row r="58" spans="1:7" s="96" customFormat="1" ht="15" customHeight="1" x14ac:dyDescent="0.3">
      <c r="A58" s="195" t="s">
        <v>132</v>
      </c>
      <c r="B58" s="189"/>
      <c r="C58" s="237"/>
      <c r="D58" s="189"/>
      <c r="E58" s="237"/>
      <c r="F58" s="189"/>
      <c r="G58" s="237"/>
    </row>
    <row r="59" spans="1:7" ht="15" customHeight="1" x14ac:dyDescent="0.35">
      <c r="A59" s="246" t="s">
        <v>208</v>
      </c>
      <c r="B59" s="137">
        <v>0</v>
      </c>
      <c r="C59" s="231"/>
      <c r="D59" s="137">
        <v>0</v>
      </c>
      <c r="E59" s="231"/>
      <c r="F59" s="137">
        <v>0</v>
      </c>
      <c r="G59" s="231"/>
    </row>
    <row r="60" spans="1:7" ht="15" customHeight="1" x14ac:dyDescent="0.35">
      <c r="A60" s="246" t="s">
        <v>209</v>
      </c>
      <c r="B60" s="137">
        <v>164080</v>
      </c>
      <c r="C60" s="231"/>
      <c r="D60" s="137">
        <v>77000</v>
      </c>
      <c r="E60" s="231"/>
      <c r="F60" s="137">
        <v>160000</v>
      </c>
      <c r="G60" s="231"/>
    </row>
    <row r="61" spans="1:7" ht="15" customHeight="1" x14ac:dyDescent="0.35">
      <c r="A61" s="246" t="s">
        <v>210</v>
      </c>
      <c r="B61" s="137">
        <v>0</v>
      </c>
      <c r="C61" s="231"/>
      <c r="D61" s="137">
        <v>0</v>
      </c>
      <c r="E61" s="231"/>
      <c r="F61" s="137">
        <v>0</v>
      </c>
      <c r="G61" s="231"/>
    </row>
    <row r="62" spans="1:7" ht="15" customHeight="1" x14ac:dyDescent="0.35">
      <c r="A62" s="246" t="s">
        <v>211</v>
      </c>
      <c r="B62" s="137">
        <v>10674.57</v>
      </c>
      <c r="C62" s="231"/>
      <c r="D62" s="137">
        <v>0</v>
      </c>
      <c r="E62" s="231"/>
      <c r="F62" s="137">
        <v>0</v>
      </c>
      <c r="G62" s="231"/>
    </row>
    <row r="63" spans="1:7" ht="15" customHeight="1" x14ac:dyDescent="0.35">
      <c r="A63" s="246" t="s">
        <v>212</v>
      </c>
      <c r="B63" s="137">
        <v>10256.030000000001</v>
      </c>
      <c r="C63" s="231"/>
      <c r="D63" s="137">
        <v>9950</v>
      </c>
      <c r="E63" s="231"/>
      <c r="F63" s="137">
        <v>10000</v>
      </c>
      <c r="G63" s="231"/>
    </row>
    <row r="64" spans="1:7" ht="15" customHeight="1" x14ac:dyDescent="0.35">
      <c r="A64" s="246" t="s">
        <v>213</v>
      </c>
      <c r="B64" s="137">
        <v>47717.61</v>
      </c>
      <c r="C64" s="231"/>
      <c r="D64" s="137">
        <v>3000</v>
      </c>
      <c r="E64" s="231"/>
      <c r="F64" s="137">
        <v>45000</v>
      </c>
      <c r="G64" s="231"/>
    </row>
    <row r="65" spans="1:7" ht="15" customHeight="1" x14ac:dyDescent="0.35">
      <c r="A65" s="246" t="s">
        <v>214</v>
      </c>
      <c r="B65" s="137">
        <f>105033.36-12903.4-25</f>
        <v>92104.960000000006</v>
      </c>
      <c r="C65" s="231"/>
      <c r="D65" s="137">
        <v>60000</v>
      </c>
      <c r="E65" s="231"/>
      <c r="F65" s="137">
        <v>80000</v>
      </c>
      <c r="G65" s="231"/>
    </row>
    <row r="66" spans="1:7" ht="15" customHeight="1" x14ac:dyDescent="0.35">
      <c r="A66" s="246" t="s">
        <v>215</v>
      </c>
      <c r="B66" s="137">
        <v>21536.99</v>
      </c>
      <c r="C66" s="231"/>
      <c r="D66" s="137">
        <v>13000</v>
      </c>
      <c r="E66" s="231"/>
      <c r="F66" s="137">
        <v>21500</v>
      </c>
      <c r="G66" s="231"/>
    </row>
    <row r="67" spans="1:7" ht="15" customHeight="1" x14ac:dyDescent="0.35">
      <c r="A67" s="246" t="s">
        <v>216</v>
      </c>
      <c r="B67" s="137">
        <v>411584.81</v>
      </c>
      <c r="C67" s="231"/>
      <c r="D67" s="137">
        <v>125000</v>
      </c>
      <c r="E67" s="231"/>
      <c r="F67" s="137">
        <v>400000</v>
      </c>
      <c r="G67" s="231"/>
    </row>
    <row r="68" spans="1:7" ht="15" customHeight="1" x14ac:dyDescent="0.35">
      <c r="A68" s="246" t="s">
        <v>217</v>
      </c>
      <c r="B68" s="137">
        <v>200</v>
      </c>
      <c r="C68" s="231"/>
      <c r="D68" s="137">
        <v>0</v>
      </c>
      <c r="E68" s="231"/>
      <c r="F68" s="137">
        <v>0</v>
      </c>
      <c r="G68" s="231"/>
    </row>
    <row r="69" spans="1:7" s="96" customFormat="1" ht="15" customHeight="1" x14ac:dyDescent="0.3">
      <c r="A69" s="93" t="s">
        <v>218</v>
      </c>
      <c r="B69" s="189">
        <f t="shared" ref="B69:G69" si="6">SUM(B59:B68)</f>
        <v>758154.97</v>
      </c>
      <c r="C69" s="237">
        <f t="shared" si="6"/>
        <v>0</v>
      </c>
      <c r="D69" s="189">
        <f t="shared" si="6"/>
        <v>287950</v>
      </c>
      <c r="E69" s="237">
        <f t="shared" si="6"/>
        <v>0</v>
      </c>
      <c r="F69" s="189">
        <f t="shared" si="6"/>
        <v>716500</v>
      </c>
      <c r="G69" s="237">
        <f t="shared" si="6"/>
        <v>0</v>
      </c>
    </row>
    <row r="70" spans="1:7" s="96" customFormat="1" ht="15" customHeight="1" x14ac:dyDescent="0.3">
      <c r="A70" s="97"/>
      <c r="B70" s="189"/>
      <c r="C70" s="237"/>
      <c r="D70" s="189"/>
      <c r="E70" s="237"/>
      <c r="F70" s="189"/>
      <c r="G70" s="237"/>
    </row>
    <row r="71" spans="1:7" ht="15" customHeight="1" x14ac:dyDescent="0.3">
      <c r="A71" s="97" t="s">
        <v>135</v>
      </c>
      <c r="B71" s="194"/>
      <c r="C71" s="231"/>
      <c r="D71" s="194"/>
      <c r="E71" s="231"/>
      <c r="F71" s="194"/>
      <c r="G71" s="231"/>
    </row>
    <row r="72" spans="1:7" ht="15" customHeight="1" x14ac:dyDescent="0.3">
      <c r="A72" s="85" t="s">
        <v>138</v>
      </c>
      <c r="B72" s="194"/>
      <c r="C72" s="231"/>
      <c r="D72" s="194"/>
      <c r="E72" s="231"/>
      <c r="F72" s="194"/>
      <c r="G72" s="231"/>
    </row>
    <row r="73" spans="1:7" ht="15" customHeight="1" x14ac:dyDescent="0.3">
      <c r="A73" s="102" t="s">
        <v>140</v>
      </c>
      <c r="B73" s="137"/>
      <c r="C73" s="231"/>
      <c r="D73" s="137"/>
      <c r="E73" s="231"/>
      <c r="F73" s="137"/>
      <c r="G73" s="231"/>
    </row>
    <row r="74" spans="1:7" ht="15" customHeight="1" x14ac:dyDescent="0.3">
      <c r="A74" s="236" t="s">
        <v>178</v>
      </c>
      <c r="B74" s="137"/>
      <c r="C74" s="231"/>
      <c r="D74" s="137"/>
      <c r="E74" s="231"/>
      <c r="F74" s="137"/>
      <c r="G74" s="231"/>
    </row>
    <row r="75" spans="1:7" ht="15" customHeight="1" x14ac:dyDescent="0.3">
      <c r="A75" s="236" t="s">
        <v>179</v>
      </c>
      <c r="B75" s="137"/>
      <c r="C75" s="231"/>
      <c r="D75" s="137"/>
      <c r="E75" s="231"/>
      <c r="F75" s="137"/>
      <c r="G75" s="231"/>
    </row>
    <row r="76" spans="1:7" ht="15" customHeight="1" x14ac:dyDescent="0.3">
      <c r="A76" s="236" t="s">
        <v>180</v>
      </c>
      <c r="B76" s="137"/>
      <c r="C76" s="231"/>
      <c r="D76" s="137"/>
      <c r="E76" s="231"/>
      <c r="F76" s="137"/>
      <c r="G76" s="231"/>
    </row>
    <row r="77" spans="1:7" s="96" customFormat="1" ht="15" customHeight="1" thickBot="1" x14ac:dyDescent="0.35">
      <c r="A77" s="220" t="s">
        <v>219</v>
      </c>
      <c r="B77" s="247">
        <f t="shared" ref="B77:G77" si="7">SUM(B74:B76)</f>
        <v>0</v>
      </c>
      <c r="C77" s="248">
        <f t="shared" si="7"/>
        <v>0</v>
      </c>
      <c r="D77" s="247">
        <f t="shared" si="7"/>
        <v>0</v>
      </c>
      <c r="E77" s="248">
        <f t="shared" si="7"/>
        <v>0</v>
      </c>
      <c r="F77" s="247">
        <f t="shared" si="7"/>
        <v>0</v>
      </c>
      <c r="G77" s="248">
        <f t="shared" si="7"/>
        <v>0</v>
      </c>
    </row>
    <row r="78" spans="1:7" ht="15" customHeight="1" thickTop="1" x14ac:dyDescent="0.3"/>
    <row r="79" spans="1:7" ht="15" customHeight="1" x14ac:dyDescent="0.3">
      <c r="A79" s="82" t="s">
        <v>54</v>
      </c>
      <c r="D79" s="120" t="s">
        <v>54</v>
      </c>
    </row>
    <row r="80" spans="1:7" ht="15" customHeight="1" x14ac:dyDescent="0.3">
      <c r="A80" s="82" t="s">
        <v>54</v>
      </c>
    </row>
    <row r="82" spans="1:1" ht="15" customHeight="1" x14ac:dyDescent="0.3">
      <c r="A82" s="82" t="s">
        <v>54</v>
      </c>
    </row>
  </sheetData>
  <printOptions horizontalCentered="1"/>
  <pageMargins left="0.75" right="0.25" top="0.75" bottom="0.75" header="0.3" footer="0.3"/>
  <pageSetup scale="54" firstPageNumber="5" orientation="portrait" useFirstPageNumber="1" r:id="rId1"/>
  <headerFooter>
    <oddFooter>&amp;C&amp;28Page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C8BF2-EA12-440E-BD58-0758032A3F33}">
  <sheetPr>
    <tabColor theme="6" tint="0.59999389629810485"/>
  </sheetPr>
  <dimension ref="A1:I269"/>
  <sheetViews>
    <sheetView topLeftCell="A226" zoomScale="80" zoomScaleNormal="80" workbookViewId="0">
      <selection activeCell="G34" sqref="G34"/>
    </sheetView>
  </sheetViews>
  <sheetFormatPr defaultColWidth="8.84375" defaultRowHeight="15.5" x14ac:dyDescent="0.35"/>
  <cols>
    <col min="1" max="1" width="47.3046875" style="256" bestFit="1" customWidth="1"/>
    <col min="2" max="3" width="15.23046875" style="319" customWidth="1"/>
    <col min="4" max="4" width="14.69140625" style="319" customWidth="1"/>
    <col min="5" max="5" width="11.765625" style="319" bestFit="1" customWidth="1"/>
    <col min="6" max="6" width="11" style="280" bestFit="1" customWidth="1"/>
    <col min="7" max="7" width="12.3046875" style="255" customWidth="1"/>
    <col min="8" max="8" width="10" style="256" customWidth="1"/>
    <col min="9" max="9" width="13.53515625" style="257" customWidth="1"/>
    <col min="10" max="10" width="11" style="256" bestFit="1" customWidth="1"/>
    <col min="11" max="16384" width="8.84375" style="256"/>
  </cols>
  <sheetData>
    <row r="1" spans="1:8" ht="18.5" x14ac:dyDescent="0.65">
      <c r="A1" s="249" t="s">
        <v>0</v>
      </c>
      <c r="B1" s="250"/>
      <c r="C1" s="251"/>
      <c r="D1" s="252"/>
      <c r="E1" s="253"/>
      <c r="F1" s="254"/>
    </row>
    <row r="2" spans="1:8" ht="18.5" x14ac:dyDescent="0.65">
      <c r="A2" s="249" t="s">
        <v>220</v>
      </c>
      <c r="B2" s="250" t="s">
        <v>1</v>
      </c>
      <c r="C2" s="258" t="s">
        <v>2</v>
      </c>
      <c r="D2" s="259"/>
      <c r="E2" s="253"/>
      <c r="F2" s="254"/>
    </row>
    <row r="3" spans="1:8" x14ac:dyDescent="0.35">
      <c r="A3" s="249" t="s">
        <v>221</v>
      </c>
      <c r="B3" s="260"/>
      <c r="C3" s="260"/>
      <c r="D3" s="260"/>
      <c r="E3" s="253"/>
      <c r="F3" s="254"/>
    </row>
    <row r="4" spans="1:8" ht="7.5" customHeight="1" thickBot="1" x14ac:dyDescent="0.4">
      <c r="A4" s="261"/>
      <c r="B4" s="262"/>
      <c r="C4" s="262"/>
      <c r="D4" s="262"/>
      <c r="E4" s="262"/>
      <c r="F4" s="254"/>
    </row>
    <row r="5" spans="1:8" x14ac:dyDescent="0.35">
      <c r="A5" s="263" t="s">
        <v>222</v>
      </c>
      <c r="B5" s="264" t="s">
        <v>6</v>
      </c>
      <c r="C5" s="265" t="s">
        <v>8</v>
      </c>
      <c r="D5" s="264" t="s">
        <v>8</v>
      </c>
      <c r="E5" s="266" t="s">
        <v>223</v>
      </c>
      <c r="F5" s="254"/>
    </row>
    <row r="6" spans="1:8" x14ac:dyDescent="0.35">
      <c r="A6" s="267"/>
      <c r="B6" s="268" t="s">
        <v>224</v>
      </c>
      <c r="C6" s="269" t="s">
        <v>224</v>
      </c>
      <c r="D6" s="268" t="s">
        <v>225</v>
      </c>
      <c r="E6" s="270" t="s">
        <v>224</v>
      </c>
      <c r="F6" s="254"/>
    </row>
    <row r="7" spans="1:8" x14ac:dyDescent="0.35">
      <c r="A7" s="271" t="s">
        <v>77</v>
      </c>
      <c r="B7" s="272" t="e">
        <f>+#REF!</f>
        <v>#REF!</v>
      </c>
      <c r="C7" s="273" t="e">
        <f>+#REF!</f>
        <v>#REF!</v>
      </c>
      <c r="D7" s="274" t="e">
        <f>+#REF!</f>
        <v>#REF!</v>
      </c>
      <c r="E7" s="275" t="e">
        <f t="shared" ref="E7:E25" si="0">+D7-C7</f>
        <v>#REF!</v>
      </c>
      <c r="F7" s="254"/>
    </row>
    <row r="8" spans="1:8" x14ac:dyDescent="0.35">
      <c r="A8" s="271" t="s">
        <v>78</v>
      </c>
      <c r="B8" s="272" t="e">
        <f>+#REF!</f>
        <v>#REF!</v>
      </c>
      <c r="C8" s="273" t="e">
        <f>+#REF!</f>
        <v>#REF!</v>
      </c>
      <c r="D8" s="274" t="e">
        <f>+#REF!</f>
        <v>#REF!</v>
      </c>
      <c r="E8" s="275" t="e">
        <f t="shared" si="0"/>
        <v>#REF!</v>
      </c>
      <c r="F8" s="254"/>
    </row>
    <row r="9" spans="1:8" x14ac:dyDescent="0.35">
      <c r="A9" s="271" t="s">
        <v>79</v>
      </c>
      <c r="B9" s="272" t="e">
        <f>+#REF!</f>
        <v>#REF!</v>
      </c>
      <c r="C9" s="273" t="e">
        <f>+#REF!</f>
        <v>#REF!</v>
      </c>
      <c r="D9" s="274" t="e">
        <f>+#REF!</f>
        <v>#REF!</v>
      </c>
      <c r="E9" s="275" t="e">
        <f t="shared" si="0"/>
        <v>#REF!</v>
      </c>
      <c r="F9" s="254"/>
    </row>
    <row r="10" spans="1:8" x14ac:dyDescent="0.35">
      <c r="A10" s="276" t="s">
        <v>226</v>
      </c>
      <c r="B10" s="277" t="e">
        <f>SUM(B7:B9)</f>
        <v>#REF!</v>
      </c>
      <c r="C10" s="273" t="e">
        <f>SUM(C7:C9)</f>
        <v>#REF!</v>
      </c>
      <c r="D10" s="278" t="e">
        <f>SUM(D7:D9)</f>
        <v>#REF!</v>
      </c>
      <c r="E10" s="275" t="e">
        <f t="shared" si="0"/>
        <v>#REF!</v>
      </c>
      <c r="F10" s="254"/>
      <c r="H10" s="279"/>
    </row>
    <row r="11" spans="1:8" x14ac:dyDescent="0.35">
      <c r="A11" s="271" t="s">
        <v>227</v>
      </c>
      <c r="B11" s="272" t="e">
        <f>+#REF!</f>
        <v>#REF!</v>
      </c>
      <c r="C11" s="273" t="e">
        <f>+#REF!</f>
        <v>#REF!</v>
      </c>
      <c r="D11" s="274" t="e">
        <f>+#REF!</f>
        <v>#REF!</v>
      </c>
      <c r="E11" s="275" t="e">
        <f t="shared" si="0"/>
        <v>#REF!</v>
      </c>
      <c r="F11" s="254"/>
    </row>
    <row r="12" spans="1:8" x14ac:dyDescent="0.35">
      <c r="A12" s="271" t="s">
        <v>228</v>
      </c>
      <c r="B12" s="272" t="e">
        <f>+#REF!</f>
        <v>#REF!</v>
      </c>
      <c r="C12" s="273" t="e">
        <f>+#REF!</f>
        <v>#REF!</v>
      </c>
      <c r="D12" s="274" t="e">
        <f>+#REF!</f>
        <v>#REF!</v>
      </c>
      <c r="E12" s="275" t="e">
        <f t="shared" si="0"/>
        <v>#REF!</v>
      </c>
      <c r="F12" s="254"/>
    </row>
    <row r="13" spans="1:8" x14ac:dyDescent="0.35">
      <c r="A13" s="271" t="s">
        <v>229</v>
      </c>
      <c r="B13" s="272" t="e">
        <f>+#REF!</f>
        <v>#REF!</v>
      </c>
      <c r="C13" s="273" t="e">
        <f>+#REF!</f>
        <v>#REF!</v>
      </c>
      <c r="D13" s="274" t="e">
        <f>+#REF!</f>
        <v>#REF!</v>
      </c>
      <c r="E13" s="275" t="e">
        <f t="shared" si="0"/>
        <v>#REF!</v>
      </c>
      <c r="F13" s="254"/>
    </row>
    <row r="14" spans="1:8" x14ac:dyDescent="0.35">
      <c r="A14" s="276" t="s">
        <v>84</v>
      </c>
      <c r="B14" s="277" t="e">
        <f>SUM(B11:B13)</f>
        <v>#REF!</v>
      </c>
      <c r="C14" s="273" t="e">
        <f>SUM(C11:C13)</f>
        <v>#REF!</v>
      </c>
      <c r="D14" s="278" t="e">
        <f>SUM(D11:D13)</f>
        <v>#REF!</v>
      </c>
      <c r="E14" s="275" t="e">
        <f t="shared" si="0"/>
        <v>#REF!</v>
      </c>
      <c r="F14" s="254"/>
    </row>
    <row r="15" spans="1:8" x14ac:dyDescent="0.35">
      <c r="A15" s="271" t="s">
        <v>230</v>
      </c>
      <c r="B15" s="272" t="e">
        <f>+#REF!</f>
        <v>#REF!</v>
      </c>
      <c r="C15" s="273" t="e">
        <f>+#REF!</f>
        <v>#REF!</v>
      </c>
      <c r="D15" s="274" t="e">
        <f>+#REF!</f>
        <v>#REF!</v>
      </c>
      <c r="E15" s="275" t="e">
        <f t="shared" si="0"/>
        <v>#REF!</v>
      </c>
      <c r="F15" s="254"/>
    </row>
    <row r="16" spans="1:8" x14ac:dyDescent="0.35">
      <c r="A16" s="271" t="s">
        <v>231</v>
      </c>
      <c r="B16" s="272" t="e">
        <f>+#REF!</f>
        <v>#REF!</v>
      </c>
      <c r="C16" s="273" t="e">
        <f>+#REF!</f>
        <v>#REF!</v>
      </c>
      <c r="D16" s="274" t="e">
        <f>+#REF!</f>
        <v>#REF!</v>
      </c>
      <c r="E16" s="275" t="e">
        <f t="shared" si="0"/>
        <v>#REF!</v>
      </c>
      <c r="F16" s="254"/>
    </row>
    <row r="17" spans="1:5" x14ac:dyDescent="0.35">
      <c r="A17" s="271" t="s">
        <v>232</v>
      </c>
      <c r="B17" s="272" t="e">
        <f>+#REF!</f>
        <v>#REF!</v>
      </c>
      <c r="C17" s="273" t="e">
        <f>+#REF!</f>
        <v>#REF!</v>
      </c>
      <c r="D17" s="274" t="e">
        <f>+#REF!</f>
        <v>#REF!</v>
      </c>
      <c r="E17" s="275" t="e">
        <f t="shared" si="0"/>
        <v>#REF!</v>
      </c>
    </row>
    <row r="18" spans="1:5" x14ac:dyDescent="0.35">
      <c r="A18" s="271" t="s">
        <v>233</v>
      </c>
      <c r="B18" s="272" t="e">
        <f>+#REF!</f>
        <v>#REF!</v>
      </c>
      <c r="C18" s="273" t="e">
        <f>+#REF!</f>
        <v>#REF!</v>
      </c>
      <c r="D18" s="274" t="e">
        <f>+#REF!</f>
        <v>#REF!</v>
      </c>
      <c r="E18" s="275" t="e">
        <f t="shared" si="0"/>
        <v>#REF!</v>
      </c>
    </row>
    <row r="19" spans="1:5" x14ac:dyDescent="0.35">
      <c r="A19" s="276" t="s">
        <v>89</v>
      </c>
      <c r="B19" s="277" t="e">
        <f>SUM(B15:B18)</f>
        <v>#REF!</v>
      </c>
      <c r="C19" s="273" t="e">
        <f>SUM(C15:C18)</f>
        <v>#REF!</v>
      </c>
      <c r="D19" s="278" t="e">
        <f>SUM(D15:D18)</f>
        <v>#REF!</v>
      </c>
      <c r="E19" s="281" t="e">
        <f t="shared" si="0"/>
        <v>#REF!</v>
      </c>
    </row>
    <row r="20" spans="1:5" x14ac:dyDescent="0.35">
      <c r="A20" s="271" t="s">
        <v>234</v>
      </c>
      <c r="B20" s="272" t="e">
        <f>+#REF!</f>
        <v>#REF!</v>
      </c>
      <c r="C20" s="273" t="e">
        <f>+#REF!</f>
        <v>#REF!</v>
      </c>
      <c r="D20" s="274" t="e">
        <f>+#REF!</f>
        <v>#REF!</v>
      </c>
      <c r="E20" s="275" t="e">
        <f t="shared" si="0"/>
        <v>#REF!</v>
      </c>
    </row>
    <row r="21" spans="1:5" x14ac:dyDescent="0.35">
      <c r="A21" s="271" t="s">
        <v>235</v>
      </c>
      <c r="B21" s="272" t="e">
        <f>+#REF!</f>
        <v>#REF!</v>
      </c>
      <c r="C21" s="273" t="e">
        <f>+#REF!</f>
        <v>#REF!</v>
      </c>
      <c r="D21" s="274" t="e">
        <f>+#REF!</f>
        <v>#REF!</v>
      </c>
      <c r="E21" s="275" t="e">
        <f t="shared" si="0"/>
        <v>#REF!</v>
      </c>
    </row>
    <row r="22" spans="1:5" x14ac:dyDescent="0.35">
      <c r="A22" s="271" t="s">
        <v>236</v>
      </c>
      <c r="B22" s="272" t="e">
        <f>+#REF!</f>
        <v>#REF!</v>
      </c>
      <c r="C22" s="273" t="e">
        <f>+#REF!</f>
        <v>#REF!</v>
      </c>
      <c r="D22" s="274" t="e">
        <f>+#REF!</f>
        <v>#REF!</v>
      </c>
      <c r="E22" s="275" t="e">
        <f t="shared" si="0"/>
        <v>#REF!</v>
      </c>
    </row>
    <row r="23" spans="1:5" x14ac:dyDescent="0.35">
      <c r="A23" s="276" t="s">
        <v>237</v>
      </c>
      <c r="B23" s="277" t="e">
        <f>SUM(B20:B22)</f>
        <v>#REF!</v>
      </c>
      <c r="C23" s="282" t="e">
        <f>SUM(C20:C22)</f>
        <v>#REF!</v>
      </c>
      <c r="D23" s="278" t="e">
        <f>SUM(D20:D22)</f>
        <v>#REF!</v>
      </c>
      <c r="E23" s="275" t="e">
        <f t="shared" si="0"/>
        <v>#REF!</v>
      </c>
    </row>
    <row r="24" spans="1:5" x14ac:dyDescent="0.35">
      <c r="A24" s="283" t="s">
        <v>238</v>
      </c>
      <c r="B24" s="284" t="e">
        <f>+#REF!</f>
        <v>#REF!</v>
      </c>
      <c r="C24" s="273" t="e">
        <f>+#REF!</f>
        <v>#REF!</v>
      </c>
      <c r="D24" s="274" t="e">
        <f>+#REF!</f>
        <v>#REF!</v>
      </c>
      <c r="E24" s="275" t="e">
        <f t="shared" si="0"/>
        <v>#REF!</v>
      </c>
    </row>
    <row r="25" spans="1:5" x14ac:dyDescent="0.35">
      <c r="A25" s="285" t="s">
        <v>239</v>
      </c>
      <c r="B25" s="284" t="e">
        <f>+B10+B14+B19+B23</f>
        <v>#REF!</v>
      </c>
      <c r="C25" s="273" t="e">
        <f>+C10+C14+C19+C23</f>
        <v>#REF!</v>
      </c>
      <c r="D25" s="284" t="e">
        <f>+D10+D14+D19+D23</f>
        <v>#REF!</v>
      </c>
      <c r="E25" s="284" t="e">
        <f t="shared" si="0"/>
        <v>#REF!</v>
      </c>
    </row>
    <row r="26" spans="1:5" ht="9.75" customHeight="1" x14ac:dyDescent="0.35">
      <c r="A26" s="271" t="s">
        <v>240</v>
      </c>
      <c r="B26" s="286"/>
      <c r="C26" s="287"/>
      <c r="D26" s="286"/>
      <c r="E26" s="287"/>
    </row>
    <row r="27" spans="1:5" x14ac:dyDescent="0.35">
      <c r="A27" s="276" t="s">
        <v>241</v>
      </c>
      <c r="B27" s="288" t="s">
        <v>6</v>
      </c>
      <c r="C27" s="289" t="s">
        <v>8</v>
      </c>
      <c r="D27" s="288" t="s">
        <v>8</v>
      </c>
      <c r="E27" s="290" t="str">
        <f>+E$5</f>
        <v>2023-24+/-</v>
      </c>
    </row>
    <row r="28" spans="1:5" x14ac:dyDescent="0.35">
      <c r="A28" s="291" t="s">
        <v>240</v>
      </c>
      <c r="B28" s="292" t="str">
        <f>+B$6</f>
        <v>2022-23</v>
      </c>
      <c r="C28" s="293" t="str">
        <f>+C$6</f>
        <v>2022-23</v>
      </c>
      <c r="D28" s="293" t="str">
        <f>+D$6</f>
        <v>2023-24</v>
      </c>
      <c r="E28" s="293" t="str">
        <f>+E$6</f>
        <v>2022-23</v>
      </c>
    </row>
    <row r="29" spans="1:5" x14ac:dyDescent="0.35">
      <c r="A29" s="271" t="s">
        <v>77</v>
      </c>
      <c r="B29" s="272" t="e">
        <f>+#REF!</f>
        <v>#REF!</v>
      </c>
      <c r="C29" s="294" t="e">
        <f>+#REF!</f>
        <v>#REF!</v>
      </c>
      <c r="D29" s="274" t="e">
        <f>+#REF!</f>
        <v>#REF!</v>
      </c>
      <c r="E29" s="275" t="e">
        <f t="shared" ref="E29:E47" si="1">+D29-C29</f>
        <v>#REF!</v>
      </c>
    </row>
    <row r="30" spans="1:5" x14ac:dyDescent="0.35">
      <c r="A30" s="271" t="s">
        <v>78</v>
      </c>
      <c r="B30" s="272" t="e">
        <f>+#REF!</f>
        <v>#REF!</v>
      </c>
      <c r="C30" s="294" t="e">
        <f>+#REF!</f>
        <v>#REF!</v>
      </c>
      <c r="D30" s="274" t="e">
        <f>+#REF!</f>
        <v>#REF!</v>
      </c>
      <c r="E30" s="275" t="e">
        <f t="shared" si="1"/>
        <v>#REF!</v>
      </c>
    </row>
    <row r="31" spans="1:5" x14ac:dyDescent="0.35">
      <c r="A31" s="271" t="s">
        <v>79</v>
      </c>
      <c r="B31" s="272" t="e">
        <f>+#REF!</f>
        <v>#REF!</v>
      </c>
      <c r="C31" s="294" t="e">
        <f>+#REF!</f>
        <v>#REF!</v>
      </c>
      <c r="D31" s="274" t="e">
        <f>+#REF!</f>
        <v>#REF!</v>
      </c>
      <c r="E31" s="275" t="e">
        <f t="shared" si="1"/>
        <v>#REF!</v>
      </c>
    </row>
    <row r="32" spans="1:5" x14ac:dyDescent="0.35">
      <c r="A32" s="276" t="s">
        <v>226</v>
      </c>
      <c r="B32" s="277" t="e">
        <f>SUM(B29:B31)</f>
        <v>#REF!</v>
      </c>
      <c r="C32" s="294" t="e">
        <f>SUM(C29:C31)</f>
        <v>#REF!</v>
      </c>
      <c r="D32" s="278" t="e">
        <f>SUM(D29:D31)</f>
        <v>#REF!</v>
      </c>
      <c r="E32" s="275" t="e">
        <f t="shared" si="1"/>
        <v>#REF!</v>
      </c>
    </row>
    <row r="33" spans="1:5" x14ac:dyDescent="0.35">
      <c r="A33" s="271" t="s">
        <v>227</v>
      </c>
      <c r="B33" s="272" t="e">
        <f>+#REF!</f>
        <v>#REF!</v>
      </c>
      <c r="C33" s="294" t="e">
        <f>+#REF!</f>
        <v>#REF!</v>
      </c>
      <c r="D33" s="274" t="e">
        <f>+#REF!</f>
        <v>#REF!</v>
      </c>
      <c r="E33" s="275" t="e">
        <f t="shared" si="1"/>
        <v>#REF!</v>
      </c>
    </row>
    <row r="34" spans="1:5" x14ac:dyDescent="0.35">
      <c r="A34" s="271" t="s">
        <v>228</v>
      </c>
      <c r="B34" s="272" t="e">
        <f>+#REF!</f>
        <v>#REF!</v>
      </c>
      <c r="C34" s="294" t="e">
        <f>+#REF!</f>
        <v>#REF!</v>
      </c>
      <c r="D34" s="274" t="e">
        <f>+#REF!</f>
        <v>#REF!</v>
      </c>
      <c r="E34" s="275" t="e">
        <f t="shared" si="1"/>
        <v>#REF!</v>
      </c>
    </row>
    <row r="35" spans="1:5" x14ac:dyDescent="0.35">
      <c r="A35" s="271" t="s">
        <v>229</v>
      </c>
      <c r="B35" s="272" t="e">
        <f>+#REF!</f>
        <v>#REF!</v>
      </c>
      <c r="C35" s="294" t="e">
        <f>+#REF!</f>
        <v>#REF!</v>
      </c>
      <c r="D35" s="274" t="e">
        <f>+#REF!</f>
        <v>#REF!</v>
      </c>
      <c r="E35" s="275" t="e">
        <f t="shared" si="1"/>
        <v>#REF!</v>
      </c>
    </row>
    <row r="36" spans="1:5" x14ac:dyDescent="0.35">
      <c r="A36" s="276" t="s">
        <v>84</v>
      </c>
      <c r="B36" s="277" t="e">
        <f>SUM(B33:B35)</f>
        <v>#REF!</v>
      </c>
      <c r="C36" s="294" t="e">
        <f>SUM(C33:C35)</f>
        <v>#REF!</v>
      </c>
      <c r="D36" s="278" t="e">
        <f>SUM(D33:D35)</f>
        <v>#REF!</v>
      </c>
      <c r="E36" s="275" t="e">
        <f t="shared" si="1"/>
        <v>#REF!</v>
      </c>
    </row>
    <row r="37" spans="1:5" x14ac:dyDescent="0.35">
      <c r="A37" s="271" t="s">
        <v>230</v>
      </c>
      <c r="B37" s="272" t="e">
        <f>+#REF!</f>
        <v>#REF!</v>
      </c>
      <c r="C37" s="294" t="e">
        <f>+#REF!</f>
        <v>#REF!</v>
      </c>
      <c r="D37" s="274" t="e">
        <f>+#REF!</f>
        <v>#REF!</v>
      </c>
      <c r="E37" s="275" t="e">
        <f t="shared" si="1"/>
        <v>#REF!</v>
      </c>
    </row>
    <row r="38" spans="1:5" x14ac:dyDescent="0.35">
      <c r="A38" s="271" t="s">
        <v>231</v>
      </c>
      <c r="B38" s="272" t="e">
        <f>+#REF!</f>
        <v>#REF!</v>
      </c>
      <c r="C38" s="294" t="e">
        <f>+#REF!</f>
        <v>#REF!</v>
      </c>
      <c r="D38" s="274" t="e">
        <f>+#REF!</f>
        <v>#REF!</v>
      </c>
      <c r="E38" s="275" t="e">
        <f t="shared" si="1"/>
        <v>#REF!</v>
      </c>
    </row>
    <row r="39" spans="1:5" x14ac:dyDescent="0.35">
      <c r="A39" s="271" t="s">
        <v>232</v>
      </c>
      <c r="B39" s="272" t="e">
        <f>+#REF!</f>
        <v>#REF!</v>
      </c>
      <c r="C39" s="294" t="e">
        <f>+#REF!</f>
        <v>#REF!</v>
      </c>
      <c r="D39" s="274" t="e">
        <f>+#REF!</f>
        <v>#REF!</v>
      </c>
      <c r="E39" s="275" t="e">
        <f t="shared" si="1"/>
        <v>#REF!</v>
      </c>
    </row>
    <row r="40" spans="1:5" x14ac:dyDescent="0.35">
      <c r="A40" s="271" t="s">
        <v>233</v>
      </c>
      <c r="B40" s="272" t="e">
        <f>+#REF!</f>
        <v>#REF!</v>
      </c>
      <c r="C40" s="294" t="e">
        <f>+#REF!</f>
        <v>#REF!</v>
      </c>
      <c r="D40" s="274" t="e">
        <f>+#REF!</f>
        <v>#REF!</v>
      </c>
      <c r="E40" s="275" t="e">
        <f t="shared" si="1"/>
        <v>#REF!</v>
      </c>
    </row>
    <row r="41" spans="1:5" x14ac:dyDescent="0.35">
      <c r="A41" s="276" t="s">
        <v>89</v>
      </c>
      <c r="B41" s="277" t="e">
        <f>SUM(B37:B40)</f>
        <v>#REF!</v>
      </c>
      <c r="C41" s="294" t="e">
        <f>SUM(C37:C40)</f>
        <v>#REF!</v>
      </c>
      <c r="D41" s="278" t="e">
        <f>SUM(D37:D40)</f>
        <v>#REF!</v>
      </c>
      <c r="E41" s="281" t="e">
        <f t="shared" si="1"/>
        <v>#REF!</v>
      </c>
    </row>
    <row r="42" spans="1:5" x14ac:dyDescent="0.35">
      <c r="A42" s="271" t="s">
        <v>234</v>
      </c>
      <c r="B42" s="272" t="e">
        <f>+#REF!</f>
        <v>#REF!</v>
      </c>
      <c r="C42" s="294" t="e">
        <f>+#REF!</f>
        <v>#REF!</v>
      </c>
      <c r="D42" s="274" t="e">
        <f>+#REF!</f>
        <v>#REF!</v>
      </c>
      <c r="E42" s="275" t="e">
        <f t="shared" si="1"/>
        <v>#REF!</v>
      </c>
    </row>
    <row r="43" spans="1:5" x14ac:dyDescent="0.35">
      <c r="A43" s="271" t="s">
        <v>235</v>
      </c>
      <c r="B43" s="272" t="e">
        <f>+#REF!</f>
        <v>#REF!</v>
      </c>
      <c r="C43" s="294" t="e">
        <f>+#REF!</f>
        <v>#REF!</v>
      </c>
      <c r="D43" s="274" t="e">
        <f>+#REF!</f>
        <v>#REF!</v>
      </c>
      <c r="E43" s="275" t="e">
        <f t="shared" si="1"/>
        <v>#REF!</v>
      </c>
    </row>
    <row r="44" spans="1:5" x14ac:dyDescent="0.35">
      <c r="A44" s="271" t="s">
        <v>236</v>
      </c>
      <c r="B44" s="272" t="e">
        <f>+#REF!</f>
        <v>#REF!</v>
      </c>
      <c r="C44" s="294" t="e">
        <f>+#REF!</f>
        <v>#REF!</v>
      </c>
      <c r="D44" s="274" t="e">
        <f>+#REF!</f>
        <v>#REF!</v>
      </c>
      <c r="E44" s="275" t="e">
        <f t="shared" si="1"/>
        <v>#REF!</v>
      </c>
    </row>
    <row r="45" spans="1:5" x14ac:dyDescent="0.35">
      <c r="A45" s="276" t="s">
        <v>237</v>
      </c>
      <c r="B45" s="277" t="e">
        <f>SUM(B42:B44)</f>
        <v>#REF!</v>
      </c>
      <c r="C45" s="294" t="e">
        <f>SUM(C42:C44)</f>
        <v>#REF!</v>
      </c>
      <c r="D45" s="278" t="e">
        <f>SUM(D42:D44)</f>
        <v>#REF!</v>
      </c>
      <c r="E45" s="275" t="e">
        <f t="shared" si="1"/>
        <v>#REF!</v>
      </c>
    </row>
    <row r="46" spans="1:5" x14ac:dyDescent="0.35">
      <c r="A46" s="283" t="s">
        <v>238</v>
      </c>
      <c r="B46" s="295" t="e">
        <f>+#REF!</f>
        <v>#REF!</v>
      </c>
      <c r="C46" s="294" t="e">
        <f>+#REF!</f>
        <v>#REF!</v>
      </c>
      <c r="D46" s="274" t="e">
        <f>+#REF!</f>
        <v>#REF!</v>
      </c>
      <c r="E46" s="275" t="e">
        <f t="shared" si="1"/>
        <v>#REF!</v>
      </c>
    </row>
    <row r="47" spans="1:5" x14ac:dyDescent="0.35">
      <c r="A47" s="285" t="s">
        <v>239</v>
      </c>
      <c r="B47" s="296" t="e">
        <f>+B32+B36+B41+B45</f>
        <v>#REF!</v>
      </c>
      <c r="C47" s="297" t="e">
        <f>+C32+C36+C41+C45</f>
        <v>#REF!</v>
      </c>
      <c r="D47" s="297" t="e">
        <f>+D32+D36+D41+D45</f>
        <v>#REF!</v>
      </c>
      <c r="E47" s="296" t="e">
        <f t="shared" si="1"/>
        <v>#REF!</v>
      </c>
    </row>
    <row r="48" spans="1:5" ht="9.75" customHeight="1" x14ac:dyDescent="0.35">
      <c r="A48" s="271" t="s">
        <v>240</v>
      </c>
      <c r="B48" s="298"/>
      <c r="C48" s="299"/>
      <c r="D48" s="300"/>
      <c r="E48" s="301"/>
    </row>
    <row r="49" spans="1:5" x14ac:dyDescent="0.35">
      <c r="A49" s="276" t="s">
        <v>242</v>
      </c>
      <c r="B49" s="288" t="s">
        <v>6</v>
      </c>
      <c r="C49" s="289" t="s">
        <v>8</v>
      </c>
      <c r="D49" s="288" t="s">
        <v>8</v>
      </c>
      <c r="E49" s="290" t="str">
        <f>+E$5</f>
        <v>2023-24+/-</v>
      </c>
    </row>
    <row r="50" spans="1:5" x14ac:dyDescent="0.35">
      <c r="A50" s="285" t="s">
        <v>243</v>
      </c>
      <c r="B50" s="292" t="str">
        <f>+B$6</f>
        <v>2022-23</v>
      </c>
      <c r="C50" s="293" t="str">
        <f>+C$6</f>
        <v>2022-23</v>
      </c>
      <c r="D50" s="293" t="str">
        <f>+D$6</f>
        <v>2023-24</v>
      </c>
      <c r="E50" s="293" t="str">
        <f>+E$6</f>
        <v>2022-23</v>
      </c>
    </row>
    <row r="51" spans="1:5" x14ac:dyDescent="0.35">
      <c r="A51" s="271" t="s">
        <v>77</v>
      </c>
      <c r="B51" s="272" t="e">
        <f>+#REF!</f>
        <v>#REF!</v>
      </c>
      <c r="C51" s="273" t="e">
        <f>+#REF!</f>
        <v>#REF!</v>
      </c>
      <c r="D51" s="274" t="e">
        <f>+#REF!</f>
        <v>#REF!</v>
      </c>
      <c r="E51" s="275" t="e">
        <f t="shared" ref="E51:E69" si="2">+D51-C51</f>
        <v>#REF!</v>
      </c>
    </row>
    <row r="52" spans="1:5" x14ac:dyDescent="0.35">
      <c r="A52" s="271" t="s">
        <v>78</v>
      </c>
      <c r="B52" s="272" t="e">
        <f>+#REF!</f>
        <v>#REF!</v>
      </c>
      <c r="C52" s="273" t="e">
        <f>+#REF!</f>
        <v>#REF!</v>
      </c>
      <c r="D52" s="274" t="e">
        <f>+#REF!</f>
        <v>#REF!</v>
      </c>
      <c r="E52" s="275" t="e">
        <f t="shared" si="2"/>
        <v>#REF!</v>
      </c>
    </row>
    <row r="53" spans="1:5" x14ac:dyDescent="0.35">
      <c r="A53" s="271" t="s">
        <v>79</v>
      </c>
      <c r="B53" s="272" t="e">
        <f>+#REF!</f>
        <v>#REF!</v>
      </c>
      <c r="C53" s="273" t="e">
        <f>+#REF!</f>
        <v>#REF!</v>
      </c>
      <c r="D53" s="274" t="e">
        <f>+#REF!</f>
        <v>#REF!</v>
      </c>
      <c r="E53" s="275" t="e">
        <f t="shared" si="2"/>
        <v>#REF!</v>
      </c>
    </row>
    <row r="54" spans="1:5" x14ac:dyDescent="0.35">
      <c r="A54" s="276" t="s">
        <v>226</v>
      </c>
      <c r="B54" s="277" t="e">
        <f>SUM(B51:B53)</f>
        <v>#REF!</v>
      </c>
      <c r="C54" s="273" t="e">
        <f>SUM(C51:C53)</f>
        <v>#REF!</v>
      </c>
      <c r="D54" s="278" t="e">
        <f>SUM(D51:D53)</f>
        <v>#REF!</v>
      </c>
      <c r="E54" s="275" t="e">
        <f t="shared" si="2"/>
        <v>#REF!</v>
      </c>
    </row>
    <row r="55" spans="1:5" x14ac:dyDescent="0.35">
      <c r="A55" s="271" t="s">
        <v>227</v>
      </c>
      <c r="B55" s="272" t="e">
        <f>+#REF!</f>
        <v>#REF!</v>
      </c>
      <c r="C55" s="273" t="e">
        <f>+#REF!</f>
        <v>#REF!</v>
      </c>
      <c r="D55" s="274" t="e">
        <f>+#REF!</f>
        <v>#REF!</v>
      </c>
      <c r="E55" s="275" t="e">
        <f t="shared" si="2"/>
        <v>#REF!</v>
      </c>
    </row>
    <row r="56" spans="1:5" x14ac:dyDescent="0.35">
      <c r="A56" s="271" t="s">
        <v>228</v>
      </c>
      <c r="B56" s="272" t="e">
        <f>+#REF!</f>
        <v>#REF!</v>
      </c>
      <c r="C56" s="273" t="e">
        <f>+#REF!</f>
        <v>#REF!</v>
      </c>
      <c r="D56" s="274" t="e">
        <f>+#REF!</f>
        <v>#REF!</v>
      </c>
      <c r="E56" s="275" t="e">
        <f t="shared" si="2"/>
        <v>#REF!</v>
      </c>
    </row>
    <row r="57" spans="1:5" x14ac:dyDescent="0.35">
      <c r="A57" s="271" t="s">
        <v>229</v>
      </c>
      <c r="B57" s="272" t="e">
        <f>+#REF!</f>
        <v>#REF!</v>
      </c>
      <c r="C57" s="273" t="e">
        <f>+#REF!</f>
        <v>#REF!</v>
      </c>
      <c r="D57" s="274" t="e">
        <f>+#REF!</f>
        <v>#REF!</v>
      </c>
      <c r="E57" s="275" t="e">
        <f t="shared" si="2"/>
        <v>#REF!</v>
      </c>
    </row>
    <row r="58" spans="1:5" x14ac:dyDescent="0.35">
      <c r="A58" s="276" t="s">
        <v>84</v>
      </c>
      <c r="B58" s="277" t="e">
        <f>SUM(B55:B57)</f>
        <v>#REF!</v>
      </c>
      <c r="C58" s="273" t="e">
        <f>SUM(C55:C57)</f>
        <v>#REF!</v>
      </c>
      <c r="D58" s="278" t="e">
        <f>SUM(D55:D57)</f>
        <v>#REF!</v>
      </c>
      <c r="E58" s="275" t="e">
        <f t="shared" si="2"/>
        <v>#REF!</v>
      </c>
    </row>
    <row r="59" spans="1:5" x14ac:dyDescent="0.35">
      <c r="A59" s="271" t="s">
        <v>230</v>
      </c>
      <c r="B59" s="272" t="e">
        <f>+#REF!</f>
        <v>#REF!</v>
      </c>
      <c r="C59" s="273" t="e">
        <f>+#REF!</f>
        <v>#REF!</v>
      </c>
      <c r="D59" s="274" t="e">
        <f>+#REF!</f>
        <v>#REF!</v>
      </c>
      <c r="E59" s="275" t="e">
        <f t="shared" si="2"/>
        <v>#REF!</v>
      </c>
    </row>
    <row r="60" spans="1:5" x14ac:dyDescent="0.35">
      <c r="A60" s="271" t="s">
        <v>231</v>
      </c>
      <c r="B60" s="272" t="e">
        <f>+#REF!</f>
        <v>#REF!</v>
      </c>
      <c r="C60" s="273" t="e">
        <f>+#REF!</f>
        <v>#REF!</v>
      </c>
      <c r="D60" s="274" t="e">
        <f>+#REF!</f>
        <v>#REF!</v>
      </c>
      <c r="E60" s="275" t="e">
        <f t="shared" si="2"/>
        <v>#REF!</v>
      </c>
    </row>
    <row r="61" spans="1:5" x14ac:dyDescent="0.35">
      <c r="A61" s="271" t="s">
        <v>232</v>
      </c>
      <c r="B61" s="272" t="e">
        <f>+#REF!</f>
        <v>#REF!</v>
      </c>
      <c r="C61" s="273" t="e">
        <f>+#REF!</f>
        <v>#REF!</v>
      </c>
      <c r="D61" s="274" t="e">
        <f>+#REF!</f>
        <v>#REF!</v>
      </c>
      <c r="E61" s="275" t="e">
        <f t="shared" si="2"/>
        <v>#REF!</v>
      </c>
    </row>
    <row r="62" spans="1:5" x14ac:dyDescent="0.35">
      <c r="A62" s="271" t="s">
        <v>233</v>
      </c>
      <c r="B62" s="272" t="e">
        <f>+#REF!</f>
        <v>#REF!</v>
      </c>
      <c r="C62" s="273" t="e">
        <f>+#REF!</f>
        <v>#REF!</v>
      </c>
      <c r="D62" s="274" t="e">
        <f>+#REF!</f>
        <v>#REF!</v>
      </c>
      <c r="E62" s="275" t="e">
        <f t="shared" si="2"/>
        <v>#REF!</v>
      </c>
    </row>
    <row r="63" spans="1:5" x14ac:dyDescent="0.35">
      <c r="A63" s="276" t="s">
        <v>89</v>
      </c>
      <c r="B63" s="277" t="e">
        <f>SUM(B59:B62)</f>
        <v>#REF!</v>
      </c>
      <c r="C63" s="273" t="e">
        <f>SUM(C59:C62)</f>
        <v>#REF!</v>
      </c>
      <c r="D63" s="278" t="e">
        <f>SUM(D59:D62)</f>
        <v>#REF!</v>
      </c>
      <c r="E63" s="281" t="e">
        <f t="shared" si="2"/>
        <v>#REF!</v>
      </c>
    </row>
    <row r="64" spans="1:5" x14ac:dyDescent="0.35">
      <c r="A64" s="271" t="s">
        <v>234</v>
      </c>
      <c r="B64" s="272" t="e">
        <f>+#REF!</f>
        <v>#REF!</v>
      </c>
      <c r="C64" s="273" t="e">
        <f>+#REF!</f>
        <v>#REF!</v>
      </c>
      <c r="D64" s="274" t="e">
        <f>+#REF!</f>
        <v>#REF!</v>
      </c>
      <c r="E64" s="275" t="e">
        <f t="shared" si="2"/>
        <v>#REF!</v>
      </c>
    </row>
    <row r="65" spans="1:5" x14ac:dyDescent="0.35">
      <c r="A65" s="271" t="s">
        <v>235</v>
      </c>
      <c r="B65" s="272" t="e">
        <f>+#REF!</f>
        <v>#REF!</v>
      </c>
      <c r="C65" s="273" t="e">
        <f>+#REF!</f>
        <v>#REF!</v>
      </c>
      <c r="D65" s="274" t="e">
        <f>+#REF!</f>
        <v>#REF!</v>
      </c>
      <c r="E65" s="275" t="e">
        <f t="shared" si="2"/>
        <v>#REF!</v>
      </c>
    </row>
    <row r="66" spans="1:5" x14ac:dyDescent="0.35">
      <c r="A66" s="271" t="s">
        <v>236</v>
      </c>
      <c r="B66" s="272" t="e">
        <f>+#REF!</f>
        <v>#REF!</v>
      </c>
      <c r="C66" s="273" t="e">
        <f>+#REF!</f>
        <v>#REF!</v>
      </c>
      <c r="D66" s="274" t="e">
        <f>+#REF!</f>
        <v>#REF!</v>
      </c>
      <c r="E66" s="275" t="e">
        <f t="shared" si="2"/>
        <v>#REF!</v>
      </c>
    </row>
    <row r="67" spans="1:5" x14ac:dyDescent="0.35">
      <c r="A67" s="276" t="s">
        <v>237</v>
      </c>
      <c r="B67" s="277" t="e">
        <f>SUM(B64:B66)</f>
        <v>#REF!</v>
      </c>
      <c r="C67" s="302" t="e">
        <f>SUM(C64:C66)</f>
        <v>#REF!</v>
      </c>
      <c r="D67" s="278" t="e">
        <f>SUM(D64:D66)</f>
        <v>#REF!</v>
      </c>
      <c r="E67" s="275" t="e">
        <f t="shared" si="2"/>
        <v>#REF!</v>
      </c>
    </row>
    <row r="68" spans="1:5" x14ac:dyDescent="0.35">
      <c r="A68" s="283" t="s">
        <v>238</v>
      </c>
      <c r="B68" s="272" t="e">
        <f>+#REF!</f>
        <v>#REF!</v>
      </c>
      <c r="C68" s="273" t="e">
        <f>+#REF!</f>
        <v>#REF!</v>
      </c>
      <c r="D68" s="274" t="e">
        <f>+#REF!</f>
        <v>#REF!</v>
      </c>
      <c r="E68" s="275" t="e">
        <f t="shared" si="2"/>
        <v>#REF!</v>
      </c>
    </row>
    <row r="69" spans="1:5" x14ac:dyDescent="0.35">
      <c r="A69" s="285" t="s">
        <v>239</v>
      </c>
      <c r="B69" s="296" t="e">
        <f>+B54+B58+B63+B67</f>
        <v>#REF!</v>
      </c>
      <c r="C69" s="297" t="e">
        <f>+C54+C58+C63+C67</f>
        <v>#REF!</v>
      </c>
      <c r="D69" s="297" t="e">
        <f>+D54+D58+D63+D67</f>
        <v>#REF!</v>
      </c>
      <c r="E69" s="296" t="e">
        <f t="shared" si="2"/>
        <v>#REF!</v>
      </c>
    </row>
    <row r="70" spans="1:5" ht="3.65" customHeight="1" x14ac:dyDescent="0.35">
      <c r="A70" s="271" t="s">
        <v>240</v>
      </c>
      <c r="B70" s="298"/>
      <c r="C70" s="303"/>
      <c r="D70" s="304"/>
      <c r="E70" s="301"/>
    </row>
    <row r="71" spans="1:5" x14ac:dyDescent="0.35">
      <c r="A71" s="276" t="s">
        <v>244</v>
      </c>
      <c r="B71" s="288" t="s">
        <v>6</v>
      </c>
      <c r="C71" s="289" t="s">
        <v>8</v>
      </c>
      <c r="D71" s="288" t="s">
        <v>8</v>
      </c>
      <c r="E71" s="290" t="str">
        <f>+E$5</f>
        <v>2023-24+/-</v>
      </c>
    </row>
    <row r="72" spans="1:5" x14ac:dyDescent="0.35">
      <c r="A72" s="291" t="s">
        <v>240</v>
      </c>
      <c r="B72" s="292" t="str">
        <f>+B$6</f>
        <v>2022-23</v>
      </c>
      <c r="C72" s="293" t="str">
        <f>+C$6</f>
        <v>2022-23</v>
      </c>
      <c r="D72" s="293" t="str">
        <f>+D$6</f>
        <v>2023-24</v>
      </c>
      <c r="E72" s="293" t="str">
        <f>+E$6</f>
        <v>2022-23</v>
      </c>
    </row>
    <row r="73" spans="1:5" x14ac:dyDescent="0.35">
      <c r="A73" s="271" t="s">
        <v>77</v>
      </c>
      <c r="B73" s="272" t="e">
        <f>+#REF!</f>
        <v>#REF!</v>
      </c>
      <c r="C73" s="273" t="e">
        <f>+#REF!</f>
        <v>#REF!</v>
      </c>
      <c r="D73" s="274" t="e">
        <f>+#REF!</f>
        <v>#REF!</v>
      </c>
      <c r="E73" s="275" t="e">
        <f t="shared" ref="E73:E91" si="3">+D73-C73</f>
        <v>#REF!</v>
      </c>
    </row>
    <row r="74" spans="1:5" x14ac:dyDescent="0.35">
      <c r="A74" s="271" t="s">
        <v>78</v>
      </c>
      <c r="B74" s="272" t="e">
        <f>+#REF!</f>
        <v>#REF!</v>
      </c>
      <c r="C74" s="273" t="e">
        <f>+#REF!</f>
        <v>#REF!</v>
      </c>
      <c r="D74" s="274" t="e">
        <f>+#REF!</f>
        <v>#REF!</v>
      </c>
      <c r="E74" s="275" t="e">
        <f t="shared" si="3"/>
        <v>#REF!</v>
      </c>
    </row>
    <row r="75" spans="1:5" x14ac:dyDescent="0.35">
      <c r="A75" s="271" t="s">
        <v>79</v>
      </c>
      <c r="B75" s="272" t="e">
        <f>+#REF!</f>
        <v>#REF!</v>
      </c>
      <c r="C75" s="273" t="e">
        <f>+#REF!</f>
        <v>#REF!</v>
      </c>
      <c r="D75" s="274" t="e">
        <f>+#REF!</f>
        <v>#REF!</v>
      </c>
      <c r="E75" s="275" t="e">
        <f t="shared" si="3"/>
        <v>#REF!</v>
      </c>
    </row>
    <row r="76" spans="1:5" x14ac:dyDescent="0.35">
      <c r="A76" s="276" t="s">
        <v>226</v>
      </c>
      <c r="B76" s="277" t="e">
        <f>SUM(B73:B75)</f>
        <v>#REF!</v>
      </c>
      <c r="C76" s="273" t="e">
        <f>SUM(C73:C75)</f>
        <v>#REF!</v>
      </c>
      <c r="D76" s="278" t="e">
        <f>SUM(D73:D75)</f>
        <v>#REF!</v>
      </c>
      <c r="E76" s="275" t="e">
        <f t="shared" si="3"/>
        <v>#REF!</v>
      </c>
    </row>
    <row r="77" spans="1:5" x14ac:dyDescent="0.35">
      <c r="A77" s="271" t="s">
        <v>227</v>
      </c>
      <c r="B77" s="272" t="e">
        <f>+#REF!</f>
        <v>#REF!</v>
      </c>
      <c r="C77" s="273" t="e">
        <f>+#REF!</f>
        <v>#REF!</v>
      </c>
      <c r="D77" s="274" t="e">
        <f>+#REF!</f>
        <v>#REF!</v>
      </c>
      <c r="E77" s="275" t="e">
        <f t="shared" si="3"/>
        <v>#REF!</v>
      </c>
    </row>
    <row r="78" spans="1:5" x14ac:dyDescent="0.35">
      <c r="A78" s="271" t="s">
        <v>228</v>
      </c>
      <c r="B78" s="272" t="e">
        <f>+#REF!</f>
        <v>#REF!</v>
      </c>
      <c r="C78" s="273" t="e">
        <f>+#REF!</f>
        <v>#REF!</v>
      </c>
      <c r="D78" s="274" t="e">
        <f>+#REF!</f>
        <v>#REF!</v>
      </c>
      <c r="E78" s="275" t="e">
        <f t="shared" si="3"/>
        <v>#REF!</v>
      </c>
    </row>
    <row r="79" spans="1:5" x14ac:dyDescent="0.35">
      <c r="A79" s="271" t="s">
        <v>229</v>
      </c>
      <c r="B79" s="272" t="e">
        <f>+#REF!</f>
        <v>#REF!</v>
      </c>
      <c r="C79" s="273" t="e">
        <f>+#REF!</f>
        <v>#REF!</v>
      </c>
      <c r="D79" s="274" t="e">
        <f>+#REF!</f>
        <v>#REF!</v>
      </c>
      <c r="E79" s="275" t="e">
        <f t="shared" si="3"/>
        <v>#REF!</v>
      </c>
    </row>
    <row r="80" spans="1:5" x14ac:dyDescent="0.35">
      <c r="A80" s="276" t="s">
        <v>84</v>
      </c>
      <c r="B80" s="277" t="e">
        <f>SUM(B77:B79)</f>
        <v>#REF!</v>
      </c>
      <c r="C80" s="273" t="e">
        <f>SUM(C77:C79)</f>
        <v>#REF!</v>
      </c>
      <c r="D80" s="278" t="e">
        <f>SUM(D77:D79)</f>
        <v>#REF!</v>
      </c>
      <c r="E80" s="275" t="e">
        <f t="shared" si="3"/>
        <v>#REF!</v>
      </c>
    </row>
    <row r="81" spans="1:5" x14ac:dyDescent="0.35">
      <c r="A81" s="271" t="s">
        <v>230</v>
      </c>
      <c r="B81" s="272" t="e">
        <f>+#REF!</f>
        <v>#REF!</v>
      </c>
      <c r="C81" s="273" t="e">
        <f>+#REF!</f>
        <v>#REF!</v>
      </c>
      <c r="D81" s="274" t="e">
        <f>+#REF!</f>
        <v>#REF!</v>
      </c>
      <c r="E81" s="275" t="e">
        <f t="shared" si="3"/>
        <v>#REF!</v>
      </c>
    </row>
    <row r="82" spans="1:5" x14ac:dyDescent="0.35">
      <c r="A82" s="271" t="s">
        <v>231</v>
      </c>
      <c r="B82" s="272" t="e">
        <f>+#REF!</f>
        <v>#REF!</v>
      </c>
      <c r="C82" s="273" t="e">
        <f>+#REF!</f>
        <v>#REF!</v>
      </c>
      <c r="D82" s="274" t="e">
        <f>+#REF!</f>
        <v>#REF!</v>
      </c>
      <c r="E82" s="275" t="e">
        <f t="shared" si="3"/>
        <v>#REF!</v>
      </c>
    </row>
    <row r="83" spans="1:5" x14ac:dyDescent="0.35">
      <c r="A83" s="271" t="s">
        <v>232</v>
      </c>
      <c r="B83" s="272" t="e">
        <f>+#REF!</f>
        <v>#REF!</v>
      </c>
      <c r="C83" s="273" t="e">
        <f>+#REF!</f>
        <v>#REF!</v>
      </c>
      <c r="D83" s="274" t="e">
        <f>+#REF!</f>
        <v>#REF!</v>
      </c>
      <c r="E83" s="275" t="e">
        <f t="shared" si="3"/>
        <v>#REF!</v>
      </c>
    </row>
    <row r="84" spans="1:5" x14ac:dyDescent="0.35">
      <c r="A84" s="271" t="s">
        <v>233</v>
      </c>
      <c r="B84" s="272" t="e">
        <f>+#REF!</f>
        <v>#REF!</v>
      </c>
      <c r="C84" s="273" t="e">
        <f>+#REF!</f>
        <v>#REF!</v>
      </c>
      <c r="D84" s="274" t="e">
        <f>+#REF!</f>
        <v>#REF!</v>
      </c>
      <c r="E84" s="275" t="e">
        <f t="shared" si="3"/>
        <v>#REF!</v>
      </c>
    </row>
    <row r="85" spans="1:5" x14ac:dyDescent="0.35">
      <c r="A85" s="276" t="s">
        <v>89</v>
      </c>
      <c r="B85" s="277" t="e">
        <f>SUM(B81:B84)</f>
        <v>#REF!</v>
      </c>
      <c r="C85" s="273" t="e">
        <f>SUM(C81:C84)</f>
        <v>#REF!</v>
      </c>
      <c r="D85" s="278" t="e">
        <f>SUM(D81:D84)</f>
        <v>#REF!</v>
      </c>
      <c r="E85" s="281" t="e">
        <f t="shared" si="3"/>
        <v>#REF!</v>
      </c>
    </row>
    <row r="86" spans="1:5" x14ac:dyDescent="0.35">
      <c r="A86" s="271" t="s">
        <v>234</v>
      </c>
      <c r="B86" s="272" t="e">
        <f>+#REF!</f>
        <v>#REF!</v>
      </c>
      <c r="C86" s="273" t="e">
        <f>+#REF!</f>
        <v>#REF!</v>
      </c>
      <c r="D86" s="274" t="e">
        <f>+#REF!</f>
        <v>#REF!</v>
      </c>
      <c r="E86" s="275" t="e">
        <f t="shared" si="3"/>
        <v>#REF!</v>
      </c>
    </row>
    <row r="87" spans="1:5" x14ac:dyDescent="0.35">
      <c r="A87" s="271" t="s">
        <v>235</v>
      </c>
      <c r="B87" s="272" t="e">
        <f>+#REF!</f>
        <v>#REF!</v>
      </c>
      <c r="C87" s="273" t="e">
        <f>+#REF!</f>
        <v>#REF!</v>
      </c>
      <c r="D87" s="274" t="e">
        <f>+#REF!</f>
        <v>#REF!</v>
      </c>
      <c r="E87" s="275" t="e">
        <f t="shared" si="3"/>
        <v>#REF!</v>
      </c>
    </row>
    <row r="88" spans="1:5" x14ac:dyDescent="0.35">
      <c r="A88" s="271" t="s">
        <v>236</v>
      </c>
      <c r="B88" s="272" t="e">
        <f>+#REF!</f>
        <v>#REF!</v>
      </c>
      <c r="C88" s="273" t="e">
        <f>+#REF!</f>
        <v>#REF!</v>
      </c>
      <c r="D88" s="274" t="e">
        <f>+#REF!</f>
        <v>#REF!</v>
      </c>
      <c r="E88" s="275" t="e">
        <f t="shared" si="3"/>
        <v>#REF!</v>
      </c>
    </row>
    <row r="89" spans="1:5" x14ac:dyDescent="0.35">
      <c r="A89" s="276" t="s">
        <v>237</v>
      </c>
      <c r="B89" s="277" t="e">
        <f>SUM(B86:B88)</f>
        <v>#REF!</v>
      </c>
      <c r="C89" s="302" t="e">
        <f>SUM(C86:C88)</f>
        <v>#REF!</v>
      </c>
      <c r="D89" s="278" t="e">
        <f>SUM(D86:D88)</f>
        <v>#REF!</v>
      </c>
      <c r="E89" s="275" t="e">
        <f t="shared" si="3"/>
        <v>#REF!</v>
      </c>
    </row>
    <row r="90" spans="1:5" x14ac:dyDescent="0.35">
      <c r="A90" s="283" t="s">
        <v>238</v>
      </c>
      <c r="B90" s="272" t="e">
        <f>+#REF!</f>
        <v>#REF!</v>
      </c>
      <c r="C90" s="273" t="e">
        <f>+#REF!</f>
        <v>#REF!</v>
      </c>
      <c r="D90" s="274" t="e">
        <f>+#REF!</f>
        <v>#REF!</v>
      </c>
      <c r="E90" s="275" t="e">
        <f t="shared" si="3"/>
        <v>#REF!</v>
      </c>
    </row>
    <row r="91" spans="1:5" x14ac:dyDescent="0.35">
      <c r="A91" s="285" t="s">
        <v>239</v>
      </c>
      <c r="B91" s="296" t="e">
        <f>+B76+B80+B85+B89</f>
        <v>#REF!</v>
      </c>
      <c r="C91" s="297" t="e">
        <f>+C76+C80+C85+C89</f>
        <v>#REF!</v>
      </c>
      <c r="D91" s="297" t="e">
        <f>+D76+D80+D85+D89</f>
        <v>#REF!</v>
      </c>
      <c r="E91" s="296" t="e">
        <f t="shared" si="3"/>
        <v>#REF!</v>
      </c>
    </row>
    <row r="92" spans="1:5" ht="9.75" customHeight="1" x14ac:dyDescent="0.35">
      <c r="A92" s="271" t="s">
        <v>240</v>
      </c>
      <c r="B92" s="305"/>
      <c r="C92" s="306"/>
      <c r="D92" s="307"/>
      <c r="E92" s="308"/>
    </row>
    <row r="93" spans="1:5" x14ac:dyDescent="0.35">
      <c r="A93" s="276" t="s">
        <v>245</v>
      </c>
      <c r="B93" s="288" t="s">
        <v>6</v>
      </c>
      <c r="C93" s="289" t="s">
        <v>8</v>
      </c>
      <c r="D93" s="288" t="s">
        <v>8</v>
      </c>
      <c r="E93" s="290" t="str">
        <f>+E$5</f>
        <v>2023-24+/-</v>
      </c>
    </row>
    <row r="94" spans="1:5" x14ac:dyDescent="0.35">
      <c r="A94" s="291" t="s">
        <v>240</v>
      </c>
      <c r="B94" s="292" t="str">
        <f>+B$6</f>
        <v>2022-23</v>
      </c>
      <c r="C94" s="293" t="str">
        <f>+C$6</f>
        <v>2022-23</v>
      </c>
      <c r="D94" s="293" t="str">
        <f>+D$6</f>
        <v>2023-24</v>
      </c>
      <c r="E94" s="293" t="str">
        <f>+E$6</f>
        <v>2022-23</v>
      </c>
    </row>
    <row r="95" spans="1:5" x14ac:dyDescent="0.35">
      <c r="A95" s="271" t="s">
        <v>77</v>
      </c>
      <c r="B95" s="272" t="e">
        <f>+#REF!</f>
        <v>#REF!</v>
      </c>
      <c r="C95" s="294" t="e">
        <f>+#REF!</f>
        <v>#REF!</v>
      </c>
      <c r="D95" s="274" t="e">
        <f>+#REF!</f>
        <v>#REF!</v>
      </c>
      <c r="E95" s="275" t="e">
        <f t="shared" ref="E95:E113" si="4">+D95-C95</f>
        <v>#REF!</v>
      </c>
    </row>
    <row r="96" spans="1:5" x14ac:dyDescent="0.35">
      <c r="A96" s="271" t="s">
        <v>78</v>
      </c>
      <c r="B96" s="272" t="e">
        <f>+#REF!</f>
        <v>#REF!</v>
      </c>
      <c r="C96" s="294" t="e">
        <f>+#REF!</f>
        <v>#REF!</v>
      </c>
      <c r="D96" s="274" t="e">
        <f>+#REF!</f>
        <v>#REF!</v>
      </c>
      <c r="E96" s="275" t="e">
        <f t="shared" si="4"/>
        <v>#REF!</v>
      </c>
    </row>
    <row r="97" spans="1:5" x14ac:dyDescent="0.35">
      <c r="A97" s="271" t="s">
        <v>79</v>
      </c>
      <c r="B97" s="272" t="e">
        <f>+#REF!</f>
        <v>#REF!</v>
      </c>
      <c r="C97" s="294" t="e">
        <f>+#REF!</f>
        <v>#REF!</v>
      </c>
      <c r="D97" s="274" t="e">
        <f>+#REF!</f>
        <v>#REF!</v>
      </c>
      <c r="E97" s="275" t="e">
        <f t="shared" si="4"/>
        <v>#REF!</v>
      </c>
    </row>
    <row r="98" spans="1:5" x14ac:dyDescent="0.35">
      <c r="A98" s="276" t="s">
        <v>226</v>
      </c>
      <c r="B98" s="277" t="e">
        <f>SUM(B95:B97)</f>
        <v>#REF!</v>
      </c>
      <c r="C98" s="294" t="e">
        <f>SUM(C95:C97)</f>
        <v>#REF!</v>
      </c>
      <c r="D98" s="278" t="e">
        <f>SUM(D95:D97)</f>
        <v>#REF!</v>
      </c>
      <c r="E98" s="275" t="e">
        <f t="shared" si="4"/>
        <v>#REF!</v>
      </c>
    </row>
    <row r="99" spans="1:5" x14ac:dyDescent="0.35">
      <c r="A99" s="271" t="s">
        <v>227</v>
      </c>
      <c r="B99" s="272" t="e">
        <f>+#REF!</f>
        <v>#REF!</v>
      </c>
      <c r="C99" s="294" t="e">
        <f>+#REF!</f>
        <v>#REF!</v>
      </c>
      <c r="D99" s="274" t="e">
        <f>+#REF!</f>
        <v>#REF!</v>
      </c>
      <c r="E99" s="275" t="e">
        <f t="shared" si="4"/>
        <v>#REF!</v>
      </c>
    </row>
    <row r="100" spans="1:5" x14ac:dyDescent="0.35">
      <c r="A100" s="271" t="s">
        <v>228</v>
      </c>
      <c r="B100" s="272" t="e">
        <f>+#REF!</f>
        <v>#REF!</v>
      </c>
      <c r="C100" s="294" t="e">
        <f>+#REF!</f>
        <v>#REF!</v>
      </c>
      <c r="D100" s="274" t="e">
        <f>+#REF!</f>
        <v>#REF!</v>
      </c>
      <c r="E100" s="275" t="e">
        <f t="shared" si="4"/>
        <v>#REF!</v>
      </c>
    </row>
    <row r="101" spans="1:5" x14ac:dyDescent="0.35">
      <c r="A101" s="271" t="s">
        <v>229</v>
      </c>
      <c r="B101" s="272" t="e">
        <f>+#REF!</f>
        <v>#REF!</v>
      </c>
      <c r="C101" s="294" t="e">
        <f>+#REF!</f>
        <v>#REF!</v>
      </c>
      <c r="D101" s="274" t="e">
        <f>+#REF!</f>
        <v>#REF!</v>
      </c>
      <c r="E101" s="275" t="e">
        <f t="shared" si="4"/>
        <v>#REF!</v>
      </c>
    </row>
    <row r="102" spans="1:5" x14ac:dyDescent="0.35">
      <c r="A102" s="276" t="s">
        <v>84</v>
      </c>
      <c r="B102" s="277" t="e">
        <f>SUM(B99:B101)</f>
        <v>#REF!</v>
      </c>
      <c r="C102" s="294" t="e">
        <f>SUM(C99:C101)</f>
        <v>#REF!</v>
      </c>
      <c r="D102" s="278" t="e">
        <f>SUM(D99:D101)</f>
        <v>#REF!</v>
      </c>
      <c r="E102" s="275" t="e">
        <f t="shared" si="4"/>
        <v>#REF!</v>
      </c>
    </row>
    <row r="103" spans="1:5" x14ac:dyDescent="0.35">
      <c r="A103" s="271" t="s">
        <v>230</v>
      </c>
      <c r="B103" s="272" t="e">
        <f>+#REF!</f>
        <v>#REF!</v>
      </c>
      <c r="C103" s="294" t="e">
        <f>+#REF!</f>
        <v>#REF!</v>
      </c>
      <c r="D103" s="274" t="e">
        <f>+#REF!</f>
        <v>#REF!</v>
      </c>
      <c r="E103" s="275" t="e">
        <f t="shared" si="4"/>
        <v>#REF!</v>
      </c>
    </row>
    <row r="104" spans="1:5" x14ac:dyDescent="0.35">
      <c r="A104" s="271" t="s">
        <v>231</v>
      </c>
      <c r="B104" s="272" t="e">
        <f>+#REF!</f>
        <v>#REF!</v>
      </c>
      <c r="C104" s="294" t="e">
        <f>+#REF!</f>
        <v>#REF!</v>
      </c>
      <c r="D104" s="274" t="e">
        <f>+#REF!</f>
        <v>#REF!</v>
      </c>
      <c r="E104" s="275" t="e">
        <f t="shared" si="4"/>
        <v>#REF!</v>
      </c>
    </row>
    <row r="105" spans="1:5" x14ac:dyDescent="0.35">
      <c r="A105" s="271" t="s">
        <v>232</v>
      </c>
      <c r="B105" s="272" t="e">
        <f>+#REF!</f>
        <v>#REF!</v>
      </c>
      <c r="C105" s="294" t="e">
        <f>+#REF!</f>
        <v>#REF!</v>
      </c>
      <c r="D105" s="274" t="e">
        <f>+#REF!</f>
        <v>#REF!</v>
      </c>
      <c r="E105" s="275" t="e">
        <f t="shared" si="4"/>
        <v>#REF!</v>
      </c>
    </row>
    <row r="106" spans="1:5" x14ac:dyDescent="0.35">
      <c r="A106" s="271" t="s">
        <v>233</v>
      </c>
      <c r="B106" s="272" t="e">
        <f>+#REF!</f>
        <v>#REF!</v>
      </c>
      <c r="C106" s="294" t="e">
        <f>+#REF!</f>
        <v>#REF!</v>
      </c>
      <c r="D106" s="274" t="e">
        <f>+#REF!</f>
        <v>#REF!</v>
      </c>
      <c r="E106" s="275" t="e">
        <f t="shared" si="4"/>
        <v>#REF!</v>
      </c>
    </row>
    <row r="107" spans="1:5" x14ac:dyDescent="0.35">
      <c r="A107" s="276" t="s">
        <v>89</v>
      </c>
      <c r="B107" s="277" t="e">
        <f>SUM(B103:B106)</f>
        <v>#REF!</v>
      </c>
      <c r="C107" s="294" t="e">
        <f>SUM(C103:C106)</f>
        <v>#REF!</v>
      </c>
      <c r="D107" s="278" t="e">
        <f>SUM(D103:D106)</f>
        <v>#REF!</v>
      </c>
      <c r="E107" s="281" t="e">
        <f t="shared" si="4"/>
        <v>#REF!</v>
      </c>
    </row>
    <row r="108" spans="1:5" x14ac:dyDescent="0.35">
      <c r="A108" s="271" t="s">
        <v>234</v>
      </c>
      <c r="B108" s="272" t="e">
        <f>+#REF!</f>
        <v>#REF!</v>
      </c>
      <c r="C108" s="294" t="e">
        <f>+#REF!</f>
        <v>#REF!</v>
      </c>
      <c r="D108" s="274" t="e">
        <f>+#REF!</f>
        <v>#REF!</v>
      </c>
      <c r="E108" s="275" t="e">
        <f t="shared" si="4"/>
        <v>#REF!</v>
      </c>
    </row>
    <row r="109" spans="1:5" x14ac:dyDescent="0.35">
      <c r="A109" s="271" t="s">
        <v>235</v>
      </c>
      <c r="B109" s="272" t="e">
        <f>+#REF!</f>
        <v>#REF!</v>
      </c>
      <c r="C109" s="294" t="e">
        <f>+#REF!</f>
        <v>#REF!</v>
      </c>
      <c r="D109" s="274" t="e">
        <f>+#REF!</f>
        <v>#REF!</v>
      </c>
      <c r="E109" s="275" t="e">
        <f t="shared" si="4"/>
        <v>#REF!</v>
      </c>
    </row>
    <row r="110" spans="1:5" x14ac:dyDescent="0.35">
      <c r="A110" s="271" t="s">
        <v>236</v>
      </c>
      <c r="B110" s="272" t="e">
        <f>+#REF!</f>
        <v>#REF!</v>
      </c>
      <c r="C110" s="294" t="e">
        <f>+#REF!</f>
        <v>#REF!</v>
      </c>
      <c r="D110" s="274" t="e">
        <f>+#REF!</f>
        <v>#REF!</v>
      </c>
      <c r="E110" s="275" t="e">
        <f t="shared" si="4"/>
        <v>#REF!</v>
      </c>
    </row>
    <row r="111" spans="1:5" x14ac:dyDescent="0.35">
      <c r="A111" s="276" t="s">
        <v>237</v>
      </c>
      <c r="B111" s="277" t="e">
        <f>SUM(B108:B110)</f>
        <v>#REF!</v>
      </c>
      <c r="C111" s="294" t="e">
        <f>SUM(C108:C110)</f>
        <v>#REF!</v>
      </c>
      <c r="D111" s="278" t="e">
        <f>SUM(D108:D110)</f>
        <v>#REF!</v>
      </c>
      <c r="E111" s="275" t="e">
        <f t="shared" si="4"/>
        <v>#REF!</v>
      </c>
    </row>
    <row r="112" spans="1:5" x14ac:dyDescent="0.35">
      <c r="A112" s="283" t="s">
        <v>238</v>
      </c>
      <c r="B112" s="272" t="e">
        <f>+#REF!</f>
        <v>#REF!</v>
      </c>
      <c r="C112" s="294" t="e">
        <f>+#REF!</f>
        <v>#REF!</v>
      </c>
      <c r="D112" s="274" t="e">
        <f>+#REF!</f>
        <v>#REF!</v>
      </c>
      <c r="E112" s="275" t="e">
        <f t="shared" si="4"/>
        <v>#REF!</v>
      </c>
    </row>
    <row r="113" spans="1:5" x14ac:dyDescent="0.35">
      <c r="A113" s="285" t="s">
        <v>239</v>
      </c>
      <c r="B113" s="296" t="e">
        <f>+B98+B102+B107+B111</f>
        <v>#REF!</v>
      </c>
      <c r="C113" s="297" t="e">
        <f>+C98+C102+C107+C111</f>
        <v>#REF!</v>
      </c>
      <c r="D113" s="297" t="e">
        <f>+D98+D102+D107+D111</f>
        <v>#REF!</v>
      </c>
      <c r="E113" s="296" t="e">
        <f t="shared" si="4"/>
        <v>#REF!</v>
      </c>
    </row>
    <row r="114" spans="1:5" ht="9.75" customHeight="1" x14ac:dyDescent="0.35">
      <c r="A114" s="271" t="s">
        <v>240</v>
      </c>
      <c r="B114" s="305"/>
      <c r="C114" s="306"/>
      <c r="D114" s="307"/>
      <c r="E114" s="308"/>
    </row>
    <row r="115" spans="1:5" x14ac:dyDescent="0.35">
      <c r="A115" s="276" t="s">
        <v>246</v>
      </c>
      <c r="B115" s="288" t="s">
        <v>6</v>
      </c>
      <c r="C115" s="289" t="s">
        <v>8</v>
      </c>
      <c r="D115" s="288" t="s">
        <v>8</v>
      </c>
      <c r="E115" s="290" t="str">
        <f>+E$5</f>
        <v>2023-24+/-</v>
      </c>
    </row>
    <row r="116" spans="1:5" x14ac:dyDescent="0.35">
      <c r="A116" s="291"/>
      <c r="B116" s="292" t="str">
        <f>+B$6</f>
        <v>2022-23</v>
      </c>
      <c r="C116" s="293" t="str">
        <f>+C$6</f>
        <v>2022-23</v>
      </c>
      <c r="D116" s="293" t="str">
        <f>+D$6</f>
        <v>2023-24</v>
      </c>
      <c r="E116" s="293" t="str">
        <f>+E$6</f>
        <v>2022-23</v>
      </c>
    </row>
    <row r="117" spans="1:5" x14ac:dyDescent="0.35">
      <c r="A117" s="271" t="s">
        <v>77</v>
      </c>
      <c r="B117" s="272" t="e">
        <f>+#REF!</f>
        <v>#REF!</v>
      </c>
      <c r="C117" s="273" t="e">
        <f>+#REF!</f>
        <v>#REF!</v>
      </c>
      <c r="D117" s="274" t="e">
        <f>+#REF!</f>
        <v>#REF!</v>
      </c>
      <c r="E117" s="275" t="e">
        <f t="shared" ref="E117:E135" si="5">+D117-C117</f>
        <v>#REF!</v>
      </c>
    </row>
    <row r="118" spans="1:5" x14ac:dyDescent="0.35">
      <c r="A118" s="271" t="s">
        <v>78</v>
      </c>
      <c r="B118" s="272" t="e">
        <f>+#REF!</f>
        <v>#REF!</v>
      </c>
      <c r="C118" s="273" t="e">
        <f>+#REF!</f>
        <v>#REF!</v>
      </c>
      <c r="D118" s="274" t="e">
        <f>+#REF!</f>
        <v>#REF!</v>
      </c>
      <c r="E118" s="275" t="e">
        <f t="shared" si="5"/>
        <v>#REF!</v>
      </c>
    </row>
    <row r="119" spans="1:5" x14ac:dyDescent="0.35">
      <c r="A119" s="271" t="s">
        <v>79</v>
      </c>
      <c r="B119" s="272" t="e">
        <f>+#REF!</f>
        <v>#REF!</v>
      </c>
      <c r="C119" s="273" t="e">
        <f>+#REF!</f>
        <v>#REF!</v>
      </c>
      <c r="D119" s="274" t="e">
        <f>+#REF!</f>
        <v>#REF!</v>
      </c>
      <c r="E119" s="275" t="e">
        <f t="shared" si="5"/>
        <v>#REF!</v>
      </c>
    </row>
    <row r="120" spans="1:5" x14ac:dyDescent="0.35">
      <c r="A120" s="276" t="s">
        <v>226</v>
      </c>
      <c r="B120" s="277" t="e">
        <f>SUM(B117:B119)</f>
        <v>#REF!</v>
      </c>
      <c r="C120" s="273" t="e">
        <f>SUM(C117:C119)</f>
        <v>#REF!</v>
      </c>
      <c r="D120" s="278" t="e">
        <f>SUM(D117:D119)</f>
        <v>#REF!</v>
      </c>
      <c r="E120" s="275" t="e">
        <f t="shared" si="5"/>
        <v>#REF!</v>
      </c>
    </row>
    <row r="121" spans="1:5" x14ac:dyDescent="0.35">
      <c r="A121" s="271" t="s">
        <v>227</v>
      </c>
      <c r="B121" s="272" t="e">
        <f>+#REF!</f>
        <v>#REF!</v>
      </c>
      <c r="C121" s="273" t="e">
        <f>+#REF!</f>
        <v>#REF!</v>
      </c>
      <c r="D121" s="274" t="e">
        <f>+#REF!</f>
        <v>#REF!</v>
      </c>
      <c r="E121" s="275" t="e">
        <f t="shared" si="5"/>
        <v>#REF!</v>
      </c>
    </row>
    <row r="122" spans="1:5" x14ac:dyDescent="0.35">
      <c r="A122" s="271" t="s">
        <v>228</v>
      </c>
      <c r="B122" s="272" t="e">
        <f>+#REF!</f>
        <v>#REF!</v>
      </c>
      <c r="C122" s="273" t="e">
        <f>+#REF!</f>
        <v>#REF!</v>
      </c>
      <c r="D122" s="274" t="e">
        <f>+#REF!</f>
        <v>#REF!</v>
      </c>
      <c r="E122" s="275" t="e">
        <f t="shared" si="5"/>
        <v>#REF!</v>
      </c>
    </row>
    <row r="123" spans="1:5" x14ac:dyDescent="0.35">
      <c r="A123" s="271" t="s">
        <v>229</v>
      </c>
      <c r="B123" s="272" t="e">
        <f>+#REF!</f>
        <v>#REF!</v>
      </c>
      <c r="C123" s="273" t="e">
        <f>+#REF!</f>
        <v>#REF!</v>
      </c>
      <c r="D123" s="274" t="e">
        <f>+#REF!</f>
        <v>#REF!</v>
      </c>
      <c r="E123" s="275" t="e">
        <f t="shared" si="5"/>
        <v>#REF!</v>
      </c>
    </row>
    <row r="124" spans="1:5" x14ac:dyDescent="0.35">
      <c r="A124" s="276" t="s">
        <v>84</v>
      </c>
      <c r="B124" s="277" t="e">
        <f>SUM(B121:B123)</f>
        <v>#REF!</v>
      </c>
      <c r="C124" s="273" t="e">
        <f>SUM(C121:C123)</f>
        <v>#REF!</v>
      </c>
      <c r="D124" s="278" t="e">
        <f>SUM(D121:D123)</f>
        <v>#REF!</v>
      </c>
      <c r="E124" s="275" t="e">
        <f t="shared" si="5"/>
        <v>#REF!</v>
      </c>
    </row>
    <row r="125" spans="1:5" x14ac:dyDescent="0.35">
      <c r="A125" s="271" t="s">
        <v>230</v>
      </c>
      <c r="B125" s="272" t="e">
        <f>+#REF!</f>
        <v>#REF!</v>
      </c>
      <c r="C125" s="273" t="e">
        <f>+#REF!</f>
        <v>#REF!</v>
      </c>
      <c r="D125" s="274" t="e">
        <f>+#REF!</f>
        <v>#REF!</v>
      </c>
      <c r="E125" s="275" t="e">
        <f t="shared" si="5"/>
        <v>#REF!</v>
      </c>
    </row>
    <row r="126" spans="1:5" x14ac:dyDescent="0.35">
      <c r="A126" s="271" t="s">
        <v>231</v>
      </c>
      <c r="B126" s="272" t="e">
        <f>+#REF!</f>
        <v>#REF!</v>
      </c>
      <c r="C126" s="273" t="e">
        <f>+#REF!</f>
        <v>#REF!</v>
      </c>
      <c r="D126" s="274" t="e">
        <f>+#REF!</f>
        <v>#REF!</v>
      </c>
      <c r="E126" s="275" t="e">
        <f t="shared" si="5"/>
        <v>#REF!</v>
      </c>
    </row>
    <row r="127" spans="1:5" x14ac:dyDescent="0.35">
      <c r="A127" s="271" t="s">
        <v>232</v>
      </c>
      <c r="B127" s="272" t="e">
        <f>+#REF!</f>
        <v>#REF!</v>
      </c>
      <c r="C127" s="273" t="e">
        <f>+#REF!</f>
        <v>#REF!</v>
      </c>
      <c r="D127" s="274" t="e">
        <f>+#REF!</f>
        <v>#REF!</v>
      </c>
      <c r="E127" s="275" t="e">
        <f t="shared" si="5"/>
        <v>#REF!</v>
      </c>
    </row>
    <row r="128" spans="1:5" x14ac:dyDescent="0.35">
      <c r="A128" s="271" t="s">
        <v>233</v>
      </c>
      <c r="B128" s="272" t="e">
        <f>+#REF!</f>
        <v>#REF!</v>
      </c>
      <c r="C128" s="273" t="e">
        <f>+#REF!</f>
        <v>#REF!</v>
      </c>
      <c r="D128" s="274" t="e">
        <f>+#REF!</f>
        <v>#REF!</v>
      </c>
      <c r="E128" s="275" t="e">
        <f t="shared" si="5"/>
        <v>#REF!</v>
      </c>
    </row>
    <row r="129" spans="1:5" x14ac:dyDescent="0.35">
      <c r="A129" s="276" t="s">
        <v>89</v>
      </c>
      <c r="B129" s="277" t="e">
        <f>SUM(B125:B128)</f>
        <v>#REF!</v>
      </c>
      <c r="C129" s="273" t="e">
        <f>SUM(C125:C128)</f>
        <v>#REF!</v>
      </c>
      <c r="D129" s="278" t="e">
        <f>SUM(D125:D128)</f>
        <v>#REF!</v>
      </c>
      <c r="E129" s="281" t="e">
        <f t="shared" si="5"/>
        <v>#REF!</v>
      </c>
    </row>
    <row r="130" spans="1:5" x14ac:dyDescent="0.35">
      <c r="A130" s="271" t="s">
        <v>234</v>
      </c>
      <c r="B130" s="272" t="e">
        <f>+#REF!</f>
        <v>#REF!</v>
      </c>
      <c r="C130" s="273" t="e">
        <f>+#REF!</f>
        <v>#REF!</v>
      </c>
      <c r="D130" s="274" t="e">
        <f>+#REF!</f>
        <v>#REF!</v>
      </c>
      <c r="E130" s="275" t="e">
        <f t="shared" si="5"/>
        <v>#REF!</v>
      </c>
    </row>
    <row r="131" spans="1:5" x14ac:dyDescent="0.35">
      <c r="A131" s="271" t="s">
        <v>235</v>
      </c>
      <c r="B131" s="272" t="e">
        <f>+#REF!</f>
        <v>#REF!</v>
      </c>
      <c r="C131" s="273" t="e">
        <f>+#REF!</f>
        <v>#REF!</v>
      </c>
      <c r="D131" s="274" t="e">
        <f>+#REF!</f>
        <v>#REF!</v>
      </c>
      <c r="E131" s="275" t="e">
        <f t="shared" si="5"/>
        <v>#REF!</v>
      </c>
    </row>
    <row r="132" spans="1:5" x14ac:dyDescent="0.35">
      <c r="A132" s="271" t="s">
        <v>236</v>
      </c>
      <c r="B132" s="272" t="e">
        <f>+#REF!</f>
        <v>#REF!</v>
      </c>
      <c r="C132" s="273" t="e">
        <f>+#REF!</f>
        <v>#REF!</v>
      </c>
      <c r="D132" s="274" t="e">
        <f>+#REF!</f>
        <v>#REF!</v>
      </c>
      <c r="E132" s="275" t="e">
        <f t="shared" si="5"/>
        <v>#REF!</v>
      </c>
    </row>
    <row r="133" spans="1:5" x14ac:dyDescent="0.35">
      <c r="A133" s="276" t="s">
        <v>237</v>
      </c>
      <c r="B133" s="277" t="e">
        <f>SUM(B130:B132)</f>
        <v>#REF!</v>
      </c>
      <c r="C133" s="302" t="e">
        <f>SUM(C130:C132)</f>
        <v>#REF!</v>
      </c>
      <c r="D133" s="278" t="e">
        <f>SUM(D130:D132)</f>
        <v>#REF!</v>
      </c>
      <c r="E133" s="275" t="e">
        <f t="shared" si="5"/>
        <v>#REF!</v>
      </c>
    </row>
    <row r="134" spans="1:5" x14ac:dyDescent="0.35">
      <c r="A134" s="283" t="s">
        <v>238</v>
      </c>
      <c r="B134" s="272" t="e">
        <f>+#REF!</f>
        <v>#REF!</v>
      </c>
      <c r="C134" s="273" t="e">
        <f>+#REF!</f>
        <v>#REF!</v>
      </c>
      <c r="D134" s="274" t="e">
        <f>+#REF!</f>
        <v>#REF!</v>
      </c>
      <c r="E134" s="275" t="e">
        <f t="shared" si="5"/>
        <v>#REF!</v>
      </c>
    </row>
    <row r="135" spans="1:5" x14ac:dyDescent="0.35">
      <c r="A135" s="285" t="s">
        <v>239</v>
      </c>
      <c r="B135" s="296" t="e">
        <f>+B120+B124+B129+B133</f>
        <v>#REF!</v>
      </c>
      <c r="C135" s="297" t="e">
        <f>+C120+C124+C129+C133</f>
        <v>#REF!</v>
      </c>
      <c r="D135" s="297" t="e">
        <f>+D120+D124+D129+D133</f>
        <v>#REF!</v>
      </c>
      <c r="E135" s="296" t="e">
        <f t="shared" si="5"/>
        <v>#REF!</v>
      </c>
    </row>
    <row r="136" spans="1:5" ht="4.9000000000000004" customHeight="1" x14ac:dyDescent="0.35">
      <c r="A136" s="271" t="s">
        <v>240</v>
      </c>
      <c r="B136" s="305"/>
      <c r="C136" s="306"/>
      <c r="D136" s="307"/>
      <c r="E136" s="308"/>
    </row>
    <row r="137" spans="1:5" x14ac:dyDescent="0.35">
      <c r="A137" s="276" t="s">
        <v>247</v>
      </c>
      <c r="B137" s="288" t="s">
        <v>6</v>
      </c>
      <c r="C137" s="289" t="s">
        <v>8</v>
      </c>
      <c r="D137" s="288" t="s">
        <v>8</v>
      </c>
      <c r="E137" s="290" t="str">
        <f>+E$5</f>
        <v>2023-24+/-</v>
      </c>
    </row>
    <row r="138" spans="1:5" x14ac:dyDescent="0.35">
      <c r="A138" s="291" t="s">
        <v>240</v>
      </c>
      <c r="B138" s="292" t="str">
        <f>+B$6</f>
        <v>2022-23</v>
      </c>
      <c r="C138" s="293" t="str">
        <f>+C$6</f>
        <v>2022-23</v>
      </c>
      <c r="D138" s="293" t="str">
        <f>+D$6</f>
        <v>2023-24</v>
      </c>
      <c r="E138" s="293" t="str">
        <f>+E$6</f>
        <v>2022-23</v>
      </c>
    </row>
    <row r="139" spans="1:5" x14ac:dyDescent="0.35">
      <c r="A139" s="271" t="s">
        <v>77</v>
      </c>
      <c r="B139" s="272" t="e">
        <f>+#REF!</f>
        <v>#REF!</v>
      </c>
      <c r="C139" s="294" t="e">
        <f>+#REF!</f>
        <v>#REF!</v>
      </c>
      <c r="D139" s="274" t="e">
        <f>+#REF!</f>
        <v>#REF!</v>
      </c>
      <c r="E139" s="275" t="e">
        <f t="shared" ref="E139:E157" si="6">+D139-C139</f>
        <v>#REF!</v>
      </c>
    </row>
    <row r="140" spans="1:5" x14ac:dyDescent="0.35">
      <c r="A140" s="271" t="s">
        <v>78</v>
      </c>
      <c r="B140" s="272" t="e">
        <f>+#REF!</f>
        <v>#REF!</v>
      </c>
      <c r="C140" s="294" t="e">
        <f>+#REF!</f>
        <v>#REF!</v>
      </c>
      <c r="D140" s="274" t="e">
        <f>+#REF!</f>
        <v>#REF!</v>
      </c>
      <c r="E140" s="275" t="e">
        <f t="shared" si="6"/>
        <v>#REF!</v>
      </c>
    </row>
    <row r="141" spans="1:5" x14ac:dyDescent="0.35">
      <c r="A141" s="271" t="s">
        <v>79</v>
      </c>
      <c r="B141" s="272" t="e">
        <f>+#REF!</f>
        <v>#REF!</v>
      </c>
      <c r="C141" s="294" t="e">
        <f>+#REF!</f>
        <v>#REF!</v>
      </c>
      <c r="D141" s="274" t="e">
        <f>+#REF!</f>
        <v>#REF!</v>
      </c>
      <c r="E141" s="275" t="e">
        <f t="shared" si="6"/>
        <v>#REF!</v>
      </c>
    </row>
    <row r="142" spans="1:5" x14ac:dyDescent="0.35">
      <c r="A142" s="276" t="s">
        <v>226</v>
      </c>
      <c r="B142" s="277" t="e">
        <f>SUM(B139:B141)</f>
        <v>#REF!</v>
      </c>
      <c r="C142" s="294" t="e">
        <f>SUM(C139:C141)</f>
        <v>#REF!</v>
      </c>
      <c r="D142" s="278" t="e">
        <f>SUM(D139:D141)</f>
        <v>#REF!</v>
      </c>
      <c r="E142" s="275" t="e">
        <f t="shared" si="6"/>
        <v>#REF!</v>
      </c>
    </row>
    <row r="143" spans="1:5" x14ac:dyDescent="0.35">
      <c r="A143" s="271" t="s">
        <v>227</v>
      </c>
      <c r="B143" s="272" t="e">
        <f>+#REF!</f>
        <v>#REF!</v>
      </c>
      <c r="C143" s="294" t="e">
        <f>+#REF!</f>
        <v>#REF!</v>
      </c>
      <c r="D143" s="274" t="e">
        <f>+#REF!</f>
        <v>#REF!</v>
      </c>
      <c r="E143" s="275" t="e">
        <f t="shared" si="6"/>
        <v>#REF!</v>
      </c>
    </row>
    <row r="144" spans="1:5" x14ac:dyDescent="0.35">
      <c r="A144" s="271" t="s">
        <v>228</v>
      </c>
      <c r="B144" s="272" t="e">
        <f>+#REF!</f>
        <v>#REF!</v>
      </c>
      <c r="C144" s="294" t="e">
        <f>+#REF!</f>
        <v>#REF!</v>
      </c>
      <c r="D144" s="274" t="e">
        <f>+#REF!</f>
        <v>#REF!</v>
      </c>
      <c r="E144" s="275" t="e">
        <f t="shared" si="6"/>
        <v>#REF!</v>
      </c>
    </row>
    <row r="145" spans="1:5" x14ac:dyDescent="0.35">
      <c r="A145" s="271" t="s">
        <v>229</v>
      </c>
      <c r="B145" s="272" t="e">
        <f>+#REF!</f>
        <v>#REF!</v>
      </c>
      <c r="C145" s="294" t="e">
        <f>+#REF!</f>
        <v>#REF!</v>
      </c>
      <c r="D145" s="274" t="e">
        <f>+#REF!</f>
        <v>#REF!</v>
      </c>
      <c r="E145" s="275" t="e">
        <f t="shared" si="6"/>
        <v>#REF!</v>
      </c>
    </row>
    <row r="146" spans="1:5" x14ac:dyDescent="0.35">
      <c r="A146" s="276" t="s">
        <v>84</v>
      </c>
      <c r="B146" s="277" t="e">
        <f>SUM(B143:B145)</f>
        <v>#REF!</v>
      </c>
      <c r="C146" s="294" t="e">
        <f>SUM(C143:C145)</f>
        <v>#REF!</v>
      </c>
      <c r="D146" s="278" t="e">
        <f>SUM(D143:D145)</f>
        <v>#REF!</v>
      </c>
      <c r="E146" s="275" t="e">
        <f t="shared" si="6"/>
        <v>#REF!</v>
      </c>
    </row>
    <row r="147" spans="1:5" x14ac:dyDescent="0.35">
      <c r="A147" s="271" t="s">
        <v>230</v>
      </c>
      <c r="B147" s="272" t="e">
        <f>+#REF!</f>
        <v>#REF!</v>
      </c>
      <c r="C147" s="294" t="e">
        <f>+#REF!</f>
        <v>#REF!</v>
      </c>
      <c r="D147" s="274" t="e">
        <f>+#REF!</f>
        <v>#REF!</v>
      </c>
      <c r="E147" s="275" t="e">
        <f t="shared" si="6"/>
        <v>#REF!</v>
      </c>
    </row>
    <row r="148" spans="1:5" x14ac:dyDescent="0.35">
      <c r="A148" s="271" t="s">
        <v>231</v>
      </c>
      <c r="B148" s="272" t="e">
        <f>+#REF!</f>
        <v>#REF!</v>
      </c>
      <c r="C148" s="294" t="e">
        <f>+#REF!</f>
        <v>#REF!</v>
      </c>
      <c r="D148" s="274" t="e">
        <f>+#REF!</f>
        <v>#REF!</v>
      </c>
      <c r="E148" s="275" t="e">
        <f t="shared" si="6"/>
        <v>#REF!</v>
      </c>
    </row>
    <row r="149" spans="1:5" x14ac:dyDescent="0.35">
      <c r="A149" s="271" t="s">
        <v>232</v>
      </c>
      <c r="B149" s="272" t="e">
        <f>+#REF!</f>
        <v>#REF!</v>
      </c>
      <c r="C149" s="294" t="e">
        <f>+#REF!</f>
        <v>#REF!</v>
      </c>
      <c r="D149" s="274" t="e">
        <f>+#REF!</f>
        <v>#REF!</v>
      </c>
      <c r="E149" s="275" t="e">
        <f t="shared" si="6"/>
        <v>#REF!</v>
      </c>
    </row>
    <row r="150" spans="1:5" x14ac:dyDescent="0.35">
      <c r="A150" s="271" t="s">
        <v>233</v>
      </c>
      <c r="B150" s="272" t="e">
        <f>+#REF!</f>
        <v>#REF!</v>
      </c>
      <c r="C150" s="294" t="e">
        <f>+#REF!</f>
        <v>#REF!</v>
      </c>
      <c r="D150" s="274" t="e">
        <f>+#REF!</f>
        <v>#REF!</v>
      </c>
      <c r="E150" s="275" t="e">
        <f t="shared" si="6"/>
        <v>#REF!</v>
      </c>
    </row>
    <row r="151" spans="1:5" x14ac:dyDescent="0.35">
      <c r="A151" s="276" t="s">
        <v>89</v>
      </c>
      <c r="B151" s="277" t="e">
        <f>SUM(B147:B150)</f>
        <v>#REF!</v>
      </c>
      <c r="C151" s="294" t="e">
        <f>SUM(C147:C150)</f>
        <v>#REF!</v>
      </c>
      <c r="D151" s="278" t="e">
        <f>SUM(D147:D150)</f>
        <v>#REF!</v>
      </c>
      <c r="E151" s="281" t="e">
        <f t="shared" si="6"/>
        <v>#REF!</v>
      </c>
    </row>
    <row r="152" spans="1:5" x14ac:dyDescent="0.35">
      <c r="A152" s="271" t="s">
        <v>234</v>
      </c>
      <c r="B152" s="272" t="e">
        <f>+#REF!</f>
        <v>#REF!</v>
      </c>
      <c r="C152" s="294" t="e">
        <f>+#REF!</f>
        <v>#REF!</v>
      </c>
      <c r="D152" s="274" t="e">
        <f>+#REF!</f>
        <v>#REF!</v>
      </c>
      <c r="E152" s="275" t="e">
        <f t="shared" si="6"/>
        <v>#REF!</v>
      </c>
    </row>
    <row r="153" spans="1:5" x14ac:dyDescent="0.35">
      <c r="A153" s="271" t="s">
        <v>235</v>
      </c>
      <c r="B153" s="272" t="e">
        <f>+#REF!</f>
        <v>#REF!</v>
      </c>
      <c r="C153" s="294" t="e">
        <f>+#REF!</f>
        <v>#REF!</v>
      </c>
      <c r="D153" s="274" t="e">
        <f>+#REF!</f>
        <v>#REF!</v>
      </c>
      <c r="E153" s="275" t="e">
        <f t="shared" si="6"/>
        <v>#REF!</v>
      </c>
    </row>
    <row r="154" spans="1:5" x14ac:dyDescent="0.35">
      <c r="A154" s="271" t="s">
        <v>236</v>
      </c>
      <c r="B154" s="272" t="e">
        <f>+#REF!</f>
        <v>#REF!</v>
      </c>
      <c r="C154" s="294" t="e">
        <f>+#REF!</f>
        <v>#REF!</v>
      </c>
      <c r="D154" s="274" t="e">
        <f>+#REF!</f>
        <v>#REF!</v>
      </c>
      <c r="E154" s="275" t="e">
        <f t="shared" si="6"/>
        <v>#REF!</v>
      </c>
    </row>
    <row r="155" spans="1:5" x14ac:dyDescent="0.35">
      <c r="A155" s="276" t="s">
        <v>237</v>
      </c>
      <c r="B155" s="277" t="e">
        <f>SUM(B152:B154)</f>
        <v>#REF!</v>
      </c>
      <c r="C155" s="294" t="e">
        <f>SUM(C152:C154)</f>
        <v>#REF!</v>
      </c>
      <c r="D155" s="278" t="e">
        <f>SUM(D152:D154)</f>
        <v>#REF!</v>
      </c>
      <c r="E155" s="275" t="e">
        <f t="shared" si="6"/>
        <v>#REF!</v>
      </c>
    </row>
    <row r="156" spans="1:5" x14ac:dyDescent="0.35">
      <c r="A156" s="283" t="s">
        <v>238</v>
      </c>
      <c r="B156" s="272" t="e">
        <f>+#REF!</f>
        <v>#REF!</v>
      </c>
      <c r="C156" s="294" t="e">
        <f>+#REF!</f>
        <v>#REF!</v>
      </c>
      <c r="D156" s="274" t="e">
        <f>+#REF!</f>
        <v>#REF!</v>
      </c>
      <c r="E156" s="275" t="e">
        <f t="shared" si="6"/>
        <v>#REF!</v>
      </c>
    </row>
    <row r="157" spans="1:5" x14ac:dyDescent="0.35">
      <c r="A157" s="285" t="s">
        <v>239</v>
      </c>
      <c r="B157" s="296" t="e">
        <f>+B142+B146+B151+B155</f>
        <v>#REF!</v>
      </c>
      <c r="C157" s="297" t="e">
        <f>+C142+C146+C151+C155</f>
        <v>#REF!</v>
      </c>
      <c r="D157" s="297" t="e">
        <f>+D142+D146+D151+D155</f>
        <v>#REF!</v>
      </c>
      <c r="E157" s="296" t="e">
        <f t="shared" si="6"/>
        <v>#REF!</v>
      </c>
    </row>
    <row r="158" spans="1:5" ht="9.75" customHeight="1" x14ac:dyDescent="0.35">
      <c r="A158" s="276"/>
      <c r="B158" s="309"/>
      <c r="C158" s="310"/>
      <c r="D158" s="311"/>
      <c r="E158" s="312"/>
    </row>
    <row r="159" spans="1:5" x14ac:dyDescent="0.35">
      <c r="A159" s="276" t="s">
        <v>248</v>
      </c>
      <c r="B159" s="288" t="s">
        <v>6</v>
      </c>
      <c r="C159" s="289" t="s">
        <v>8</v>
      </c>
      <c r="D159" s="288" t="s">
        <v>8</v>
      </c>
      <c r="E159" s="290" t="str">
        <f>+E$5</f>
        <v>2023-24+/-</v>
      </c>
    </row>
    <row r="160" spans="1:5" x14ac:dyDescent="0.35">
      <c r="A160" s="291" t="s">
        <v>240</v>
      </c>
      <c r="B160" s="292" t="str">
        <f>+B$6</f>
        <v>2022-23</v>
      </c>
      <c r="C160" s="293" t="str">
        <f>+C$6</f>
        <v>2022-23</v>
      </c>
      <c r="D160" s="293" t="str">
        <f>+D$6</f>
        <v>2023-24</v>
      </c>
      <c r="E160" s="293" t="str">
        <f>+E$6</f>
        <v>2022-23</v>
      </c>
    </row>
    <row r="161" spans="1:5" x14ac:dyDescent="0.35">
      <c r="A161" s="271" t="s">
        <v>77</v>
      </c>
      <c r="B161" s="277" t="e">
        <f t="shared" ref="B161:D163" si="7">+B7+B29+B51+B73+B95+B117+B139</f>
        <v>#REF!</v>
      </c>
      <c r="C161" s="278" t="e">
        <f t="shared" si="7"/>
        <v>#REF!</v>
      </c>
      <c r="D161" s="313" t="e">
        <f t="shared" si="7"/>
        <v>#REF!</v>
      </c>
      <c r="E161" s="314" t="e">
        <f t="shared" ref="E161:E179" si="8">+D161-C161</f>
        <v>#REF!</v>
      </c>
    </row>
    <row r="162" spans="1:5" x14ac:dyDescent="0.35">
      <c r="A162" s="271" t="s">
        <v>78</v>
      </c>
      <c r="B162" s="277" t="e">
        <f t="shared" si="7"/>
        <v>#REF!</v>
      </c>
      <c r="C162" s="278" t="e">
        <f t="shared" si="7"/>
        <v>#REF!</v>
      </c>
      <c r="D162" s="313" t="e">
        <f t="shared" si="7"/>
        <v>#REF!</v>
      </c>
      <c r="E162" s="314" t="e">
        <f t="shared" si="8"/>
        <v>#REF!</v>
      </c>
    </row>
    <row r="163" spans="1:5" x14ac:dyDescent="0.35">
      <c r="A163" s="271" t="s">
        <v>79</v>
      </c>
      <c r="B163" s="277" t="e">
        <f t="shared" si="7"/>
        <v>#REF!</v>
      </c>
      <c r="C163" s="278" t="e">
        <f t="shared" si="7"/>
        <v>#REF!</v>
      </c>
      <c r="D163" s="313" t="e">
        <f t="shared" si="7"/>
        <v>#REF!</v>
      </c>
      <c r="E163" s="314" t="e">
        <f t="shared" si="8"/>
        <v>#REF!</v>
      </c>
    </row>
    <row r="164" spans="1:5" x14ac:dyDescent="0.35">
      <c r="A164" s="276" t="s">
        <v>226</v>
      </c>
      <c r="B164" s="277" t="e">
        <f>SUM(B161:B163)</f>
        <v>#REF!</v>
      </c>
      <c r="C164" s="278" t="e">
        <f>SUM(C161:C163)</f>
        <v>#REF!</v>
      </c>
      <c r="D164" s="313" t="e">
        <f>SUM(D161:D163)</f>
        <v>#REF!</v>
      </c>
      <c r="E164" s="314" t="e">
        <f t="shared" si="8"/>
        <v>#REF!</v>
      </c>
    </row>
    <row r="165" spans="1:5" x14ac:dyDescent="0.35">
      <c r="A165" s="271" t="s">
        <v>227</v>
      </c>
      <c r="B165" s="277" t="e">
        <f t="shared" ref="B165:D167" si="9">+B11+B33+B55+B77+B99+B121+B143</f>
        <v>#REF!</v>
      </c>
      <c r="C165" s="278" t="e">
        <f t="shared" si="9"/>
        <v>#REF!</v>
      </c>
      <c r="D165" s="313" t="e">
        <f t="shared" si="9"/>
        <v>#REF!</v>
      </c>
      <c r="E165" s="314" t="e">
        <f t="shared" si="8"/>
        <v>#REF!</v>
      </c>
    </row>
    <row r="166" spans="1:5" x14ac:dyDescent="0.35">
      <c r="A166" s="271" t="s">
        <v>228</v>
      </c>
      <c r="B166" s="277" t="e">
        <f t="shared" si="9"/>
        <v>#REF!</v>
      </c>
      <c r="C166" s="278" t="e">
        <f t="shared" si="9"/>
        <v>#REF!</v>
      </c>
      <c r="D166" s="313" t="e">
        <f t="shared" si="9"/>
        <v>#REF!</v>
      </c>
      <c r="E166" s="314" t="e">
        <f t="shared" si="8"/>
        <v>#REF!</v>
      </c>
    </row>
    <row r="167" spans="1:5" x14ac:dyDescent="0.35">
      <c r="A167" s="271" t="s">
        <v>229</v>
      </c>
      <c r="B167" s="277" t="e">
        <f t="shared" si="9"/>
        <v>#REF!</v>
      </c>
      <c r="C167" s="278" t="e">
        <f t="shared" si="9"/>
        <v>#REF!</v>
      </c>
      <c r="D167" s="313" t="e">
        <f>+D13+D35+D57+D79+D101+D123+D145</f>
        <v>#REF!</v>
      </c>
      <c r="E167" s="314" t="e">
        <f t="shared" si="8"/>
        <v>#REF!</v>
      </c>
    </row>
    <row r="168" spans="1:5" x14ac:dyDescent="0.35">
      <c r="A168" s="276" t="s">
        <v>84</v>
      </c>
      <c r="B168" s="277" t="e">
        <f>SUM(B165:B167)</f>
        <v>#REF!</v>
      </c>
      <c r="C168" s="278" t="e">
        <f>SUM(C165:C167)</f>
        <v>#REF!</v>
      </c>
      <c r="D168" s="313" t="e">
        <f>SUM(D165:D167)</f>
        <v>#REF!</v>
      </c>
      <c r="E168" s="314" t="e">
        <f t="shared" si="8"/>
        <v>#REF!</v>
      </c>
    </row>
    <row r="169" spans="1:5" x14ac:dyDescent="0.35">
      <c r="A169" s="271" t="s">
        <v>230</v>
      </c>
      <c r="B169" s="277" t="e">
        <f t="shared" ref="B169:D172" si="10">+B15+B37+B59+B81+B103+B125+B147</f>
        <v>#REF!</v>
      </c>
      <c r="C169" s="278" t="e">
        <f t="shared" si="10"/>
        <v>#REF!</v>
      </c>
      <c r="D169" s="313" t="e">
        <f t="shared" si="10"/>
        <v>#REF!</v>
      </c>
      <c r="E169" s="314" t="e">
        <f t="shared" si="8"/>
        <v>#REF!</v>
      </c>
    </row>
    <row r="170" spans="1:5" x14ac:dyDescent="0.35">
      <c r="A170" s="271" t="s">
        <v>231</v>
      </c>
      <c r="B170" s="277" t="e">
        <f t="shared" si="10"/>
        <v>#REF!</v>
      </c>
      <c r="C170" s="278" t="e">
        <f t="shared" si="10"/>
        <v>#REF!</v>
      </c>
      <c r="D170" s="313" t="e">
        <f t="shared" si="10"/>
        <v>#REF!</v>
      </c>
      <c r="E170" s="314" t="e">
        <f t="shared" si="8"/>
        <v>#REF!</v>
      </c>
    </row>
    <row r="171" spans="1:5" x14ac:dyDescent="0.35">
      <c r="A171" s="271" t="s">
        <v>232</v>
      </c>
      <c r="B171" s="277" t="e">
        <f t="shared" si="10"/>
        <v>#REF!</v>
      </c>
      <c r="C171" s="278" t="e">
        <f t="shared" si="10"/>
        <v>#REF!</v>
      </c>
      <c r="D171" s="313" t="e">
        <f t="shared" si="10"/>
        <v>#REF!</v>
      </c>
      <c r="E171" s="314" t="e">
        <f t="shared" si="8"/>
        <v>#REF!</v>
      </c>
    </row>
    <row r="172" spans="1:5" x14ac:dyDescent="0.35">
      <c r="A172" s="271" t="s">
        <v>233</v>
      </c>
      <c r="B172" s="277" t="e">
        <f t="shared" si="10"/>
        <v>#REF!</v>
      </c>
      <c r="C172" s="278" t="e">
        <f t="shared" si="10"/>
        <v>#REF!</v>
      </c>
      <c r="D172" s="313" t="e">
        <f t="shared" si="10"/>
        <v>#REF!</v>
      </c>
      <c r="E172" s="314" t="e">
        <f t="shared" si="8"/>
        <v>#REF!</v>
      </c>
    </row>
    <row r="173" spans="1:5" x14ac:dyDescent="0.35">
      <c r="A173" s="276" t="s">
        <v>89</v>
      </c>
      <c r="B173" s="277" t="e">
        <f>SUM(B169:B172)</f>
        <v>#REF!</v>
      </c>
      <c r="C173" s="278" t="e">
        <f>SUM(C169:C172)</f>
        <v>#REF!</v>
      </c>
      <c r="D173" s="313" t="e">
        <f>SUM(D169:D172)</f>
        <v>#REF!</v>
      </c>
      <c r="E173" s="314" t="e">
        <f t="shared" si="8"/>
        <v>#REF!</v>
      </c>
    </row>
    <row r="174" spans="1:5" x14ac:dyDescent="0.35">
      <c r="A174" s="271" t="s">
        <v>234</v>
      </c>
      <c r="B174" s="277" t="e">
        <f t="shared" ref="B174:D176" si="11">+B20+B42+B64+B86+B108+B130+B152</f>
        <v>#REF!</v>
      </c>
      <c r="C174" s="278" t="e">
        <f t="shared" si="11"/>
        <v>#REF!</v>
      </c>
      <c r="D174" s="313" t="e">
        <f t="shared" si="11"/>
        <v>#REF!</v>
      </c>
      <c r="E174" s="314" t="e">
        <f t="shared" si="8"/>
        <v>#REF!</v>
      </c>
    </row>
    <row r="175" spans="1:5" x14ac:dyDescent="0.35">
      <c r="A175" s="271" t="s">
        <v>235</v>
      </c>
      <c r="B175" s="277" t="e">
        <f t="shared" si="11"/>
        <v>#REF!</v>
      </c>
      <c r="C175" s="278" t="e">
        <f t="shared" si="11"/>
        <v>#REF!</v>
      </c>
      <c r="D175" s="313" t="e">
        <f t="shared" si="11"/>
        <v>#REF!</v>
      </c>
      <c r="E175" s="314" t="e">
        <f t="shared" si="8"/>
        <v>#REF!</v>
      </c>
    </row>
    <row r="176" spans="1:5" x14ac:dyDescent="0.35">
      <c r="A176" s="271" t="s">
        <v>236</v>
      </c>
      <c r="B176" s="277" t="e">
        <f t="shared" si="11"/>
        <v>#REF!</v>
      </c>
      <c r="C176" s="278" t="e">
        <f t="shared" si="11"/>
        <v>#REF!</v>
      </c>
      <c r="D176" s="313" t="e">
        <f t="shared" si="11"/>
        <v>#REF!</v>
      </c>
      <c r="E176" s="314" t="e">
        <f t="shared" si="8"/>
        <v>#REF!</v>
      </c>
    </row>
    <row r="177" spans="1:5" x14ac:dyDescent="0.35">
      <c r="A177" s="276" t="s">
        <v>237</v>
      </c>
      <c r="B177" s="277" t="e">
        <f>SUM(B174:B176)</f>
        <v>#REF!</v>
      </c>
      <c r="C177" s="278" t="e">
        <f>SUM(C174:C176)</f>
        <v>#REF!</v>
      </c>
      <c r="D177" s="313" t="e">
        <f>SUM(D174:D176)</f>
        <v>#REF!</v>
      </c>
      <c r="E177" s="275" t="e">
        <f t="shared" si="8"/>
        <v>#REF!</v>
      </c>
    </row>
    <row r="178" spans="1:5" x14ac:dyDescent="0.35">
      <c r="A178" s="283" t="s">
        <v>238</v>
      </c>
      <c r="B178" s="277" t="e">
        <f>+B24+B46+B68+B90+B112+B134+B156</f>
        <v>#REF!</v>
      </c>
      <c r="C178" s="278" t="e">
        <f>+C24+C46+C68+C90+C112+C134+C156</f>
        <v>#REF!</v>
      </c>
      <c r="D178" s="313" t="e">
        <f>+D24+D46+D68+D90+D112+D134+D156</f>
        <v>#REF!</v>
      </c>
      <c r="E178" s="314" t="e">
        <f t="shared" si="8"/>
        <v>#REF!</v>
      </c>
    </row>
    <row r="179" spans="1:5" x14ac:dyDescent="0.35">
      <c r="A179" s="285" t="s">
        <v>239</v>
      </c>
      <c r="B179" s="284" t="e">
        <f>+B164+B168+B173+B177</f>
        <v>#REF!</v>
      </c>
      <c r="C179" s="273" t="e">
        <f>+C164+C168+C173+C177</f>
        <v>#REF!</v>
      </c>
      <c r="D179" s="284" t="e">
        <f>+D164+D168+D173+D177</f>
        <v>#REF!</v>
      </c>
      <c r="E179" s="284" t="e">
        <f t="shared" si="8"/>
        <v>#REF!</v>
      </c>
    </row>
    <row r="180" spans="1:5" ht="9.75" customHeight="1" x14ac:dyDescent="0.35">
      <c r="A180" s="276"/>
      <c r="B180" s="309"/>
      <c r="C180" s="310"/>
      <c r="D180" s="311"/>
      <c r="E180" s="312"/>
    </row>
    <row r="181" spans="1:5" x14ac:dyDescent="0.35">
      <c r="A181" s="276" t="s">
        <v>249</v>
      </c>
      <c r="B181" s="288" t="s">
        <v>6</v>
      </c>
      <c r="C181" s="289" t="s">
        <v>8</v>
      </c>
      <c r="D181" s="288" t="s">
        <v>8</v>
      </c>
      <c r="E181" s="290" t="str">
        <f>+E$5</f>
        <v>2023-24+/-</v>
      </c>
    </row>
    <row r="182" spans="1:5" x14ac:dyDescent="0.35">
      <c r="A182" s="291" t="s">
        <v>240</v>
      </c>
      <c r="B182" s="292" t="str">
        <f>+B$6</f>
        <v>2022-23</v>
      </c>
      <c r="C182" s="293" t="str">
        <f>+C$6</f>
        <v>2022-23</v>
      </c>
      <c r="D182" s="293" t="str">
        <f>+D$6</f>
        <v>2023-24</v>
      </c>
      <c r="E182" s="293" t="str">
        <f>+E$6</f>
        <v>2022-23</v>
      </c>
    </row>
    <row r="183" spans="1:5" x14ac:dyDescent="0.35">
      <c r="A183" s="271" t="s">
        <v>77</v>
      </c>
      <c r="B183" s="272" t="e">
        <f>+#REF!</f>
        <v>#REF!</v>
      </c>
      <c r="C183" s="294" t="e">
        <f>+#REF!</f>
        <v>#REF!</v>
      </c>
      <c r="D183" s="274" t="e">
        <f>+#REF!</f>
        <v>#REF!</v>
      </c>
      <c r="E183" s="275" t="e">
        <f t="shared" ref="E183:E201" si="12">+D183-C183</f>
        <v>#REF!</v>
      </c>
    </row>
    <row r="184" spans="1:5" x14ac:dyDescent="0.35">
      <c r="A184" s="271" t="s">
        <v>78</v>
      </c>
      <c r="B184" s="272" t="e">
        <f>+#REF!</f>
        <v>#REF!</v>
      </c>
      <c r="C184" s="294" t="e">
        <f>+#REF!</f>
        <v>#REF!</v>
      </c>
      <c r="D184" s="274" t="e">
        <f>+#REF!</f>
        <v>#REF!</v>
      </c>
      <c r="E184" s="275" t="e">
        <f t="shared" si="12"/>
        <v>#REF!</v>
      </c>
    </row>
    <row r="185" spans="1:5" x14ac:dyDescent="0.35">
      <c r="A185" s="271" t="s">
        <v>79</v>
      </c>
      <c r="B185" s="272" t="e">
        <f>+#REF!</f>
        <v>#REF!</v>
      </c>
      <c r="C185" s="294" t="e">
        <f>+#REF!</f>
        <v>#REF!</v>
      </c>
      <c r="D185" s="274" t="e">
        <f>+#REF!</f>
        <v>#REF!</v>
      </c>
      <c r="E185" s="275" t="e">
        <f t="shared" si="12"/>
        <v>#REF!</v>
      </c>
    </row>
    <row r="186" spans="1:5" x14ac:dyDescent="0.35">
      <c r="A186" s="276" t="s">
        <v>226</v>
      </c>
      <c r="B186" s="277" t="e">
        <f>SUM(B183:B185)</f>
        <v>#REF!</v>
      </c>
      <c r="C186" s="294" t="e">
        <f>SUM(C183:C185)</f>
        <v>#REF!</v>
      </c>
      <c r="D186" s="278" t="e">
        <f>SUM(D183:D185)</f>
        <v>#REF!</v>
      </c>
      <c r="E186" s="275" t="e">
        <f t="shared" si="12"/>
        <v>#REF!</v>
      </c>
    </row>
    <row r="187" spans="1:5" x14ac:dyDescent="0.35">
      <c r="A187" s="271" t="s">
        <v>227</v>
      </c>
      <c r="B187" s="272" t="e">
        <f>+#REF!</f>
        <v>#REF!</v>
      </c>
      <c r="C187" s="294" t="e">
        <f>+#REF!</f>
        <v>#REF!</v>
      </c>
      <c r="D187" s="274" t="e">
        <f>+#REF!</f>
        <v>#REF!</v>
      </c>
      <c r="E187" s="275" t="e">
        <f t="shared" si="12"/>
        <v>#REF!</v>
      </c>
    </row>
    <row r="188" spans="1:5" x14ac:dyDescent="0.35">
      <c r="A188" s="271" t="s">
        <v>228</v>
      </c>
      <c r="B188" s="272" t="e">
        <f>+#REF!</f>
        <v>#REF!</v>
      </c>
      <c r="C188" s="294" t="e">
        <f>+#REF!</f>
        <v>#REF!</v>
      </c>
      <c r="D188" s="274" t="e">
        <f>+#REF!</f>
        <v>#REF!</v>
      </c>
      <c r="E188" s="275" t="e">
        <f t="shared" si="12"/>
        <v>#REF!</v>
      </c>
    </row>
    <row r="189" spans="1:5" x14ac:dyDescent="0.35">
      <c r="A189" s="271" t="s">
        <v>229</v>
      </c>
      <c r="B189" s="272" t="e">
        <f>+#REF!</f>
        <v>#REF!</v>
      </c>
      <c r="C189" s="294" t="e">
        <f>+#REF!</f>
        <v>#REF!</v>
      </c>
      <c r="D189" s="274" t="e">
        <f>+#REF!</f>
        <v>#REF!</v>
      </c>
      <c r="E189" s="275" t="e">
        <f t="shared" si="12"/>
        <v>#REF!</v>
      </c>
    </row>
    <row r="190" spans="1:5" x14ac:dyDescent="0.35">
      <c r="A190" s="276" t="s">
        <v>84</v>
      </c>
      <c r="B190" s="277" t="e">
        <f>SUM(B187:B189)</f>
        <v>#REF!</v>
      </c>
      <c r="C190" s="294" t="e">
        <f>SUM(C187:C189)</f>
        <v>#REF!</v>
      </c>
      <c r="D190" s="278" t="e">
        <f>SUM(D187:D189)</f>
        <v>#REF!</v>
      </c>
      <c r="E190" s="275" t="e">
        <f t="shared" si="12"/>
        <v>#REF!</v>
      </c>
    </row>
    <row r="191" spans="1:5" x14ac:dyDescent="0.35">
      <c r="A191" s="271" t="s">
        <v>230</v>
      </c>
      <c r="B191" s="272" t="e">
        <f>+#REF!</f>
        <v>#REF!</v>
      </c>
      <c r="C191" s="294" t="e">
        <f>+#REF!</f>
        <v>#REF!</v>
      </c>
      <c r="D191" s="274" t="e">
        <f>+#REF!</f>
        <v>#REF!</v>
      </c>
      <c r="E191" s="275" t="e">
        <f t="shared" si="12"/>
        <v>#REF!</v>
      </c>
    </row>
    <row r="192" spans="1:5" x14ac:dyDescent="0.35">
      <c r="A192" s="271" t="s">
        <v>231</v>
      </c>
      <c r="B192" s="272" t="e">
        <f>+#REF!</f>
        <v>#REF!</v>
      </c>
      <c r="C192" s="294" t="e">
        <f>+#REF!</f>
        <v>#REF!</v>
      </c>
      <c r="D192" s="274" t="e">
        <f>+#REF!</f>
        <v>#REF!</v>
      </c>
      <c r="E192" s="275" t="e">
        <f t="shared" si="12"/>
        <v>#REF!</v>
      </c>
    </row>
    <row r="193" spans="1:5" x14ac:dyDescent="0.35">
      <c r="A193" s="271" t="s">
        <v>232</v>
      </c>
      <c r="B193" s="272" t="e">
        <f>+#REF!</f>
        <v>#REF!</v>
      </c>
      <c r="C193" s="294" t="e">
        <f>+#REF!</f>
        <v>#REF!</v>
      </c>
      <c r="D193" s="274" t="e">
        <f>+#REF!</f>
        <v>#REF!</v>
      </c>
      <c r="E193" s="275" t="e">
        <f t="shared" si="12"/>
        <v>#REF!</v>
      </c>
    </row>
    <row r="194" spans="1:5" x14ac:dyDescent="0.35">
      <c r="A194" s="271" t="s">
        <v>233</v>
      </c>
      <c r="B194" s="272" t="e">
        <f>+#REF!</f>
        <v>#REF!</v>
      </c>
      <c r="C194" s="294" t="e">
        <f>+#REF!</f>
        <v>#REF!</v>
      </c>
      <c r="D194" s="274" t="e">
        <f>+#REF!</f>
        <v>#REF!</v>
      </c>
      <c r="E194" s="275" t="e">
        <f t="shared" si="12"/>
        <v>#REF!</v>
      </c>
    </row>
    <row r="195" spans="1:5" x14ac:dyDescent="0.35">
      <c r="A195" s="276" t="s">
        <v>89</v>
      </c>
      <c r="B195" s="277" t="e">
        <f>SUM(B191:B194)</f>
        <v>#REF!</v>
      </c>
      <c r="C195" s="294" t="e">
        <f>SUM(C191:C194)</f>
        <v>#REF!</v>
      </c>
      <c r="D195" s="278" t="e">
        <f>SUM(D191:D194)</f>
        <v>#REF!</v>
      </c>
      <c r="E195" s="281" t="e">
        <f t="shared" si="12"/>
        <v>#REF!</v>
      </c>
    </row>
    <row r="196" spans="1:5" x14ac:dyDescent="0.35">
      <c r="A196" s="271" t="s">
        <v>234</v>
      </c>
      <c r="B196" s="272" t="e">
        <f>+#REF!</f>
        <v>#REF!</v>
      </c>
      <c r="C196" s="294" t="e">
        <f>+#REF!</f>
        <v>#REF!</v>
      </c>
      <c r="D196" s="274" t="e">
        <f>+#REF!</f>
        <v>#REF!</v>
      </c>
      <c r="E196" s="275" t="e">
        <f t="shared" si="12"/>
        <v>#REF!</v>
      </c>
    </row>
    <row r="197" spans="1:5" x14ac:dyDescent="0.35">
      <c r="A197" s="271" t="s">
        <v>235</v>
      </c>
      <c r="B197" s="272" t="e">
        <f>+#REF!</f>
        <v>#REF!</v>
      </c>
      <c r="C197" s="294" t="e">
        <f>+#REF!</f>
        <v>#REF!</v>
      </c>
      <c r="D197" s="274" t="e">
        <f>+#REF!</f>
        <v>#REF!</v>
      </c>
      <c r="E197" s="275" t="e">
        <f t="shared" si="12"/>
        <v>#REF!</v>
      </c>
    </row>
    <row r="198" spans="1:5" x14ac:dyDescent="0.35">
      <c r="A198" s="271" t="s">
        <v>236</v>
      </c>
      <c r="B198" s="272" t="e">
        <f>+#REF!</f>
        <v>#REF!</v>
      </c>
      <c r="C198" s="294" t="e">
        <f>+#REF!</f>
        <v>#REF!</v>
      </c>
      <c r="D198" s="274" t="e">
        <f>+#REF!</f>
        <v>#REF!</v>
      </c>
      <c r="E198" s="275" t="e">
        <f t="shared" si="12"/>
        <v>#REF!</v>
      </c>
    </row>
    <row r="199" spans="1:5" x14ac:dyDescent="0.35">
      <c r="A199" s="276" t="s">
        <v>237</v>
      </c>
      <c r="B199" s="277" t="e">
        <f>SUM(B196:B198)</f>
        <v>#REF!</v>
      </c>
      <c r="C199" s="294" t="e">
        <f>SUM(C196:C198)</f>
        <v>#REF!</v>
      </c>
      <c r="D199" s="278" t="e">
        <f>SUM(D196:D198)</f>
        <v>#REF!</v>
      </c>
      <c r="E199" s="275" t="e">
        <f t="shared" si="12"/>
        <v>#REF!</v>
      </c>
    </row>
    <row r="200" spans="1:5" x14ac:dyDescent="0.35">
      <c r="A200" s="283" t="s">
        <v>238</v>
      </c>
      <c r="B200" s="272" t="e">
        <f>+#REF!</f>
        <v>#REF!</v>
      </c>
      <c r="C200" s="294" t="e">
        <f>+#REF!</f>
        <v>#REF!</v>
      </c>
      <c r="D200" s="274" t="e">
        <f>+#REF!</f>
        <v>#REF!</v>
      </c>
      <c r="E200" s="275" t="e">
        <f t="shared" si="12"/>
        <v>#REF!</v>
      </c>
    </row>
    <row r="201" spans="1:5" x14ac:dyDescent="0.35">
      <c r="A201" s="285" t="s">
        <v>239</v>
      </c>
      <c r="B201" s="296" t="e">
        <f>+B186+B190+B195+B199</f>
        <v>#REF!</v>
      </c>
      <c r="C201" s="297" t="e">
        <f>+C186+C190+C195+C199</f>
        <v>#REF!</v>
      </c>
      <c r="D201" s="297" t="e">
        <f>+D186+D190+D195+D199</f>
        <v>#REF!</v>
      </c>
      <c r="E201" s="296" t="e">
        <f t="shared" si="12"/>
        <v>#REF!</v>
      </c>
    </row>
    <row r="202" spans="1:5" ht="5.5" customHeight="1" x14ac:dyDescent="0.35">
      <c r="A202" s="276"/>
      <c r="B202" s="309"/>
      <c r="C202" s="310"/>
      <c r="D202" s="311"/>
      <c r="E202" s="312"/>
    </row>
    <row r="203" spans="1:5" x14ac:dyDescent="0.35">
      <c r="A203" s="276" t="s">
        <v>250</v>
      </c>
      <c r="B203" s="288" t="s">
        <v>6</v>
      </c>
      <c r="C203" s="289" t="s">
        <v>8</v>
      </c>
      <c r="D203" s="288" t="s">
        <v>8</v>
      </c>
      <c r="E203" s="290" t="str">
        <f>+E$5</f>
        <v>2023-24+/-</v>
      </c>
    </row>
    <row r="204" spans="1:5" x14ac:dyDescent="0.35">
      <c r="A204" s="291" t="s">
        <v>240</v>
      </c>
      <c r="B204" s="292" t="str">
        <f>+B$6</f>
        <v>2022-23</v>
      </c>
      <c r="C204" s="293" t="str">
        <f>+C$6</f>
        <v>2022-23</v>
      </c>
      <c r="D204" s="293" t="str">
        <f>+D$6</f>
        <v>2023-24</v>
      </c>
      <c r="E204" s="293" t="str">
        <f>+E$6</f>
        <v>2022-23</v>
      </c>
    </row>
    <row r="205" spans="1:5" x14ac:dyDescent="0.35">
      <c r="A205" s="271" t="s">
        <v>77</v>
      </c>
      <c r="B205" s="272" t="e">
        <f>+#REF!</f>
        <v>#REF!</v>
      </c>
      <c r="C205" s="294" t="e">
        <f>+#REF!</f>
        <v>#REF!</v>
      </c>
      <c r="D205" s="274" t="e">
        <f>+#REF!</f>
        <v>#REF!</v>
      </c>
      <c r="E205" s="275" t="e">
        <f t="shared" ref="E205:E223" si="13">+D205-C205</f>
        <v>#REF!</v>
      </c>
    </row>
    <row r="206" spans="1:5" x14ac:dyDescent="0.35">
      <c r="A206" s="271" t="s">
        <v>78</v>
      </c>
      <c r="B206" s="272" t="e">
        <f>+#REF!</f>
        <v>#REF!</v>
      </c>
      <c r="C206" s="294" t="e">
        <f>+#REF!</f>
        <v>#REF!</v>
      </c>
      <c r="D206" s="274" t="e">
        <f>+#REF!</f>
        <v>#REF!</v>
      </c>
      <c r="E206" s="275" t="e">
        <f t="shared" si="13"/>
        <v>#REF!</v>
      </c>
    </row>
    <row r="207" spans="1:5" x14ac:dyDescent="0.35">
      <c r="A207" s="271" t="s">
        <v>79</v>
      </c>
      <c r="B207" s="272" t="e">
        <f>+#REF!</f>
        <v>#REF!</v>
      </c>
      <c r="C207" s="294" t="e">
        <f>+#REF!</f>
        <v>#REF!</v>
      </c>
      <c r="D207" s="274" t="e">
        <f>+#REF!</f>
        <v>#REF!</v>
      </c>
      <c r="E207" s="275" t="e">
        <f t="shared" si="13"/>
        <v>#REF!</v>
      </c>
    </row>
    <row r="208" spans="1:5" x14ac:dyDescent="0.35">
      <c r="A208" s="276" t="s">
        <v>226</v>
      </c>
      <c r="B208" s="277" t="e">
        <f>SUM(B205:B207)</f>
        <v>#REF!</v>
      </c>
      <c r="C208" s="294" t="e">
        <f>SUM(C205:C207)</f>
        <v>#REF!</v>
      </c>
      <c r="D208" s="278" t="e">
        <f>SUM(D205:D207)</f>
        <v>#REF!</v>
      </c>
      <c r="E208" s="275" t="e">
        <f t="shared" si="13"/>
        <v>#REF!</v>
      </c>
    </row>
    <row r="209" spans="1:5" x14ac:dyDescent="0.35">
      <c r="A209" s="271" t="s">
        <v>227</v>
      </c>
      <c r="B209" s="272" t="e">
        <f>+#REF!</f>
        <v>#REF!</v>
      </c>
      <c r="C209" s="294" t="e">
        <f>+#REF!</f>
        <v>#REF!</v>
      </c>
      <c r="D209" s="274" t="e">
        <f>+#REF!</f>
        <v>#REF!</v>
      </c>
      <c r="E209" s="275" t="e">
        <f t="shared" si="13"/>
        <v>#REF!</v>
      </c>
    </row>
    <row r="210" spans="1:5" x14ac:dyDescent="0.35">
      <c r="A210" s="271" t="s">
        <v>228</v>
      </c>
      <c r="B210" s="272" t="e">
        <f>+#REF!</f>
        <v>#REF!</v>
      </c>
      <c r="C210" s="294" t="e">
        <f>+#REF!</f>
        <v>#REF!</v>
      </c>
      <c r="D210" s="274" t="e">
        <f>+#REF!</f>
        <v>#REF!</v>
      </c>
      <c r="E210" s="275" t="e">
        <f t="shared" si="13"/>
        <v>#REF!</v>
      </c>
    </row>
    <row r="211" spans="1:5" x14ac:dyDescent="0.35">
      <c r="A211" s="271" t="s">
        <v>229</v>
      </c>
      <c r="B211" s="272" t="e">
        <f>+#REF!</f>
        <v>#REF!</v>
      </c>
      <c r="C211" s="294" t="e">
        <f>+#REF!</f>
        <v>#REF!</v>
      </c>
      <c r="D211" s="274" t="e">
        <f>+#REF!</f>
        <v>#REF!</v>
      </c>
      <c r="E211" s="275" t="e">
        <f t="shared" si="13"/>
        <v>#REF!</v>
      </c>
    </row>
    <row r="212" spans="1:5" x14ac:dyDescent="0.35">
      <c r="A212" s="276" t="s">
        <v>84</v>
      </c>
      <c r="B212" s="277" t="e">
        <f>SUM(B209:B211)</f>
        <v>#REF!</v>
      </c>
      <c r="C212" s="294" t="e">
        <f>SUM(C209:C211)</f>
        <v>#REF!</v>
      </c>
      <c r="D212" s="278" t="e">
        <f>SUM(D209:D211)</f>
        <v>#REF!</v>
      </c>
      <c r="E212" s="275" t="e">
        <f t="shared" si="13"/>
        <v>#REF!</v>
      </c>
    </row>
    <row r="213" spans="1:5" x14ac:dyDescent="0.35">
      <c r="A213" s="271" t="s">
        <v>230</v>
      </c>
      <c r="B213" s="272" t="e">
        <f>+#REF!</f>
        <v>#REF!</v>
      </c>
      <c r="C213" s="294" t="e">
        <f>+#REF!</f>
        <v>#REF!</v>
      </c>
      <c r="D213" s="274" t="e">
        <f>+#REF!</f>
        <v>#REF!</v>
      </c>
      <c r="E213" s="275" t="e">
        <f t="shared" si="13"/>
        <v>#REF!</v>
      </c>
    </row>
    <row r="214" spans="1:5" x14ac:dyDescent="0.35">
      <c r="A214" s="271" t="s">
        <v>231</v>
      </c>
      <c r="B214" s="272" t="e">
        <f>+#REF!</f>
        <v>#REF!</v>
      </c>
      <c r="C214" s="294" t="e">
        <f>+#REF!</f>
        <v>#REF!</v>
      </c>
      <c r="D214" s="274" t="e">
        <f>+#REF!</f>
        <v>#REF!</v>
      </c>
      <c r="E214" s="275" t="e">
        <f t="shared" si="13"/>
        <v>#REF!</v>
      </c>
    </row>
    <row r="215" spans="1:5" x14ac:dyDescent="0.35">
      <c r="A215" s="271" t="s">
        <v>232</v>
      </c>
      <c r="B215" s="272" t="e">
        <f>+#REF!</f>
        <v>#REF!</v>
      </c>
      <c r="C215" s="294" t="e">
        <f>+#REF!</f>
        <v>#REF!</v>
      </c>
      <c r="D215" s="274" t="e">
        <f>+#REF!</f>
        <v>#REF!</v>
      </c>
      <c r="E215" s="275" t="e">
        <f t="shared" si="13"/>
        <v>#REF!</v>
      </c>
    </row>
    <row r="216" spans="1:5" x14ac:dyDescent="0.35">
      <c r="A216" s="271" t="s">
        <v>233</v>
      </c>
      <c r="B216" s="272" t="e">
        <f>+#REF!</f>
        <v>#REF!</v>
      </c>
      <c r="C216" s="294" t="e">
        <f>+#REF!</f>
        <v>#REF!</v>
      </c>
      <c r="D216" s="274" t="e">
        <f>+#REF!</f>
        <v>#REF!</v>
      </c>
      <c r="E216" s="275" t="e">
        <f t="shared" si="13"/>
        <v>#REF!</v>
      </c>
    </row>
    <row r="217" spans="1:5" x14ac:dyDescent="0.35">
      <c r="A217" s="276" t="s">
        <v>89</v>
      </c>
      <c r="B217" s="277" t="e">
        <f>SUM(B213:B216)</f>
        <v>#REF!</v>
      </c>
      <c r="C217" s="294" t="e">
        <f>SUM(C213:C216)</f>
        <v>#REF!</v>
      </c>
      <c r="D217" s="278" t="e">
        <f>SUM(D213:D216)</f>
        <v>#REF!</v>
      </c>
      <c r="E217" s="281" t="e">
        <f t="shared" si="13"/>
        <v>#REF!</v>
      </c>
    </row>
    <row r="218" spans="1:5" x14ac:dyDescent="0.35">
      <c r="A218" s="271" t="s">
        <v>234</v>
      </c>
      <c r="B218" s="272" t="e">
        <f>+#REF!</f>
        <v>#REF!</v>
      </c>
      <c r="C218" s="294" t="e">
        <f>+#REF!</f>
        <v>#REF!</v>
      </c>
      <c r="D218" s="274" t="e">
        <f>+#REF!</f>
        <v>#REF!</v>
      </c>
      <c r="E218" s="275" t="e">
        <f t="shared" si="13"/>
        <v>#REF!</v>
      </c>
    </row>
    <row r="219" spans="1:5" x14ac:dyDescent="0.35">
      <c r="A219" s="271" t="s">
        <v>235</v>
      </c>
      <c r="B219" s="272" t="e">
        <f>+#REF!</f>
        <v>#REF!</v>
      </c>
      <c r="C219" s="294" t="e">
        <f>+#REF!</f>
        <v>#REF!</v>
      </c>
      <c r="D219" s="274" t="e">
        <f>+#REF!</f>
        <v>#REF!</v>
      </c>
      <c r="E219" s="275" t="e">
        <f t="shared" si="13"/>
        <v>#REF!</v>
      </c>
    </row>
    <row r="220" spans="1:5" x14ac:dyDescent="0.35">
      <c r="A220" s="271" t="s">
        <v>236</v>
      </c>
      <c r="B220" s="272" t="e">
        <f>+#REF!</f>
        <v>#REF!</v>
      </c>
      <c r="C220" s="294" t="e">
        <f>+#REF!</f>
        <v>#REF!</v>
      </c>
      <c r="D220" s="274" t="e">
        <f>+#REF!</f>
        <v>#REF!</v>
      </c>
      <c r="E220" s="275" t="e">
        <f t="shared" si="13"/>
        <v>#REF!</v>
      </c>
    </row>
    <row r="221" spans="1:5" x14ac:dyDescent="0.35">
      <c r="A221" s="276" t="s">
        <v>237</v>
      </c>
      <c r="B221" s="277" t="e">
        <f>SUM(B218:B220)</f>
        <v>#REF!</v>
      </c>
      <c r="C221" s="294" t="e">
        <f>SUM(C218:C220)</f>
        <v>#REF!</v>
      </c>
      <c r="D221" s="278" t="e">
        <f>SUM(D218:D220)</f>
        <v>#REF!</v>
      </c>
      <c r="E221" s="275" t="e">
        <f t="shared" si="13"/>
        <v>#REF!</v>
      </c>
    </row>
    <row r="222" spans="1:5" x14ac:dyDescent="0.35">
      <c r="A222" s="283" t="s">
        <v>238</v>
      </c>
      <c r="B222" s="272" t="e">
        <f>+#REF!</f>
        <v>#REF!</v>
      </c>
      <c r="C222" s="294" t="e">
        <f>+#REF!</f>
        <v>#REF!</v>
      </c>
      <c r="D222" s="274" t="e">
        <f>+#REF!</f>
        <v>#REF!</v>
      </c>
      <c r="E222" s="275" t="e">
        <f t="shared" si="13"/>
        <v>#REF!</v>
      </c>
    </row>
    <row r="223" spans="1:5" x14ac:dyDescent="0.35">
      <c r="A223" s="285" t="s">
        <v>239</v>
      </c>
      <c r="B223" s="296" t="e">
        <f>+B208+B212+B217+B221</f>
        <v>#REF!</v>
      </c>
      <c r="C223" s="297" t="e">
        <f>+C208+C212+C217+C221</f>
        <v>#REF!</v>
      </c>
      <c r="D223" s="297" t="e">
        <f>+D208+D212+D217+D221</f>
        <v>#REF!</v>
      </c>
      <c r="E223" s="296" t="e">
        <f t="shared" si="13"/>
        <v>#REF!</v>
      </c>
    </row>
    <row r="224" spans="1:5" ht="9.75" customHeight="1" x14ac:dyDescent="0.35">
      <c r="A224" s="276"/>
      <c r="B224" s="309"/>
      <c r="C224" s="310"/>
      <c r="D224" s="311"/>
      <c r="E224" s="312"/>
    </row>
    <row r="225" spans="1:5" x14ac:dyDescent="0.35">
      <c r="A225" s="276" t="s">
        <v>251</v>
      </c>
      <c r="B225" s="288" t="s">
        <v>6</v>
      </c>
      <c r="C225" s="289" t="s">
        <v>8</v>
      </c>
      <c r="D225" s="288" t="s">
        <v>8</v>
      </c>
      <c r="E225" s="290" t="str">
        <f>+E$5</f>
        <v>2023-24+/-</v>
      </c>
    </row>
    <row r="226" spans="1:5" x14ac:dyDescent="0.35">
      <c r="A226" s="291" t="s">
        <v>240</v>
      </c>
      <c r="B226" s="292" t="str">
        <f>+B$6</f>
        <v>2022-23</v>
      </c>
      <c r="C226" s="293" t="str">
        <f>+C$6</f>
        <v>2022-23</v>
      </c>
      <c r="D226" s="293" t="str">
        <f>+D$6</f>
        <v>2023-24</v>
      </c>
      <c r="E226" s="293" t="str">
        <f>+E$6</f>
        <v>2022-23</v>
      </c>
    </row>
    <row r="227" spans="1:5" x14ac:dyDescent="0.35">
      <c r="A227" s="271" t="s">
        <v>77</v>
      </c>
      <c r="B227" s="272"/>
      <c r="C227" s="278"/>
      <c r="D227" s="315"/>
      <c r="E227" s="275">
        <f t="shared" ref="E227:E245" si="14">+D227-C227</f>
        <v>0</v>
      </c>
    </row>
    <row r="228" spans="1:5" x14ac:dyDescent="0.35">
      <c r="A228" s="271" t="s">
        <v>78</v>
      </c>
      <c r="B228" s="277"/>
      <c r="C228" s="278"/>
      <c r="D228" s="315"/>
      <c r="E228" s="275">
        <f t="shared" si="14"/>
        <v>0</v>
      </c>
    </row>
    <row r="229" spans="1:5" x14ac:dyDescent="0.35">
      <c r="A229" s="271" t="s">
        <v>79</v>
      </c>
      <c r="B229" s="277"/>
      <c r="C229" s="278"/>
      <c r="D229" s="315"/>
      <c r="E229" s="275">
        <f t="shared" si="14"/>
        <v>0</v>
      </c>
    </row>
    <row r="230" spans="1:5" x14ac:dyDescent="0.35">
      <c r="A230" s="276" t="s">
        <v>226</v>
      </c>
      <c r="B230" s="277">
        <f>SUM(B227:B229)</f>
        <v>0</v>
      </c>
      <c r="C230" s="278">
        <f>SUM(C227:C229)</f>
        <v>0</v>
      </c>
      <c r="D230" s="313">
        <f>SUM(D227:D229)</f>
        <v>0</v>
      </c>
      <c r="E230" s="275">
        <f t="shared" si="14"/>
        <v>0</v>
      </c>
    </row>
    <row r="231" spans="1:5" x14ac:dyDescent="0.35">
      <c r="A231" s="271" t="s">
        <v>227</v>
      </c>
      <c r="B231" s="277"/>
      <c r="C231" s="278"/>
      <c r="D231" s="315"/>
      <c r="E231" s="275">
        <f t="shared" si="14"/>
        <v>0</v>
      </c>
    </row>
    <row r="232" spans="1:5" x14ac:dyDescent="0.35">
      <c r="A232" s="271" t="s">
        <v>228</v>
      </c>
      <c r="B232" s="277"/>
      <c r="C232" s="278"/>
      <c r="D232" s="315"/>
      <c r="E232" s="275">
        <f t="shared" si="14"/>
        <v>0</v>
      </c>
    </row>
    <row r="233" spans="1:5" x14ac:dyDescent="0.35">
      <c r="A233" s="271" t="s">
        <v>229</v>
      </c>
      <c r="B233" s="277"/>
      <c r="C233" s="278"/>
      <c r="D233" s="315"/>
      <c r="E233" s="275">
        <f t="shared" si="14"/>
        <v>0</v>
      </c>
    </row>
    <row r="234" spans="1:5" x14ac:dyDescent="0.35">
      <c r="A234" s="276" t="s">
        <v>84</v>
      </c>
      <c r="B234" s="277">
        <f>SUM(B231:B233)</f>
        <v>0</v>
      </c>
      <c r="C234" s="278">
        <f>SUM(C231:C233)</f>
        <v>0</v>
      </c>
      <c r="D234" s="313">
        <f>SUM(D231:D233)</f>
        <v>0</v>
      </c>
      <c r="E234" s="275">
        <f t="shared" si="14"/>
        <v>0</v>
      </c>
    </row>
    <row r="235" spans="1:5" x14ac:dyDescent="0.35">
      <c r="A235" s="271" t="s">
        <v>230</v>
      </c>
      <c r="B235" s="277"/>
      <c r="C235" s="278"/>
      <c r="D235" s="315"/>
      <c r="E235" s="275">
        <f t="shared" si="14"/>
        <v>0</v>
      </c>
    </row>
    <row r="236" spans="1:5" x14ac:dyDescent="0.35">
      <c r="A236" s="271" t="s">
        <v>231</v>
      </c>
      <c r="B236" s="277"/>
      <c r="C236" s="278"/>
      <c r="D236" s="315"/>
      <c r="E236" s="275">
        <f t="shared" si="14"/>
        <v>0</v>
      </c>
    </row>
    <row r="237" spans="1:5" x14ac:dyDescent="0.35">
      <c r="A237" s="271" t="s">
        <v>232</v>
      </c>
      <c r="B237" s="277"/>
      <c r="C237" s="278"/>
      <c r="D237" s="315"/>
      <c r="E237" s="275">
        <f t="shared" si="14"/>
        <v>0</v>
      </c>
    </row>
    <row r="238" spans="1:5" x14ac:dyDescent="0.35">
      <c r="A238" s="271" t="s">
        <v>233</v>
      </c>
      <c r="B238" s="277"/>
      <c r="C238" s="278"/>
      <c r="D238" s="315"/>
      <c r="E238" s="275">
        <f t="shared" si="14"/>
        <v>0</v>
      </c>
    </row>
    <row r="239" spans="1:5" x14ac:dyDescent="0.35">
      <c r="A239" s="276" t="s">
        <v>89</v>
      </c>
      <c r="B239" s="277">
        <f>SUM(B235:B238)</f>
        <v>0</v>
      </c>
      <c r="C239" s="278">
        <f>SUM(C235:C238)</f>
        <v>0</v>
      </c>
      <c r="D239" s="313">
        <f>SUM(D235:D238)</f>
        <v>0</v>
      </c>
      <c r="E239" s="281">
        <f t="shared" si="14"/>
        <v>0</v>
      </c>
    </row>
    <row r="240" spans="1:5" x14ac:dyDescent="0.35">
      <c r="A240" s="271" t="s">
        <v>234</v>
      </c>
      <c r="B240" s="277"/>
      <c r="C240" s="278"/>
      <c r="D240" s="315"/>
      <c r="E240" s="275">
        <f t="shared" si="14"/>
        <v>0</v>
      </c>
    </row>
    <row r="241" spans="1:8" x14ac:dyDescent="0.35">
      <c r="A241" s="271" t="s">
        <v>235</v>
      </c>
      <c r="B241" s="277"/>
      <c r="C241" s="278"/>
      <c r="D241" s="315"/>
      <c r="E241" s="275">
        <f t="shared" si="14"/>
        <v>0</v>
      </c>
    </row>
    <row r="242" spans="1:8" x14ac:dyDescent="0.35">
      <c r="A242" s="271" t="s">
        <v>236</v>
      </c>
      <c r="B242" s="277"/>
      <c r="C242" s="278"/>
      <c r="D242" s="315"/>
      <c r="E242" s="275">
        <f t="shared" si="14"/>
        <v>0</v>
      </c>
    </row>
    <row r="243" spans="1:8" x14ac:dyDescent="0.35">
      <c r="A243" s="276" t="s">
        <v>237</v>
      </c>
      <c r="B243" s="277">
        <f>SUM(B240:B242)</f>
        <v>0</v>
      </c>
      <c r="C243" s="278">
        <f>SUM(C240:C242)</f>
        <v>0</v>
      </c>
      <c r="D243" s="313">
        <f>SUM(D240:D242)</f>
        <v>0</v>
      </c>
      <c r="E243" s="275">
        <f t="shared" si="14"/>
        <v>0</v>
      </c>
    </row>
    <row r="244" spans="1:8" x14ac:dyDescent="0.35">
      <c r="A244" s="283" t="s">
        <v>238</v>
      </c>
      <c r="B244" s="316"/>
      <c r="C244" s="278"/>
      <c r="D244" s="315"/>
      <c r="E244" s="275">
        <f t="shared" si="14"/>
        <v>0</v>
      </c>
    </row>
    <row r="245" spans="1:8" x14ac:dyDescent="0.35">
      <c r="A245" s="285" t="s">
        <v>239</v>
      </c>
      <c r="B245" s="296">
        <f>+B230+B234+B239+B243</f>
        <v>0</v>
      </c>
      <c r="C245" s="297">
        <f>+C230+C234+C239+C243</f>
        <v>0</v>
      </c>
      <c r="D245" s="296">
        <f>+D230+D234+D239+D243</f>
        <v>0</v>
      </c>
      <c r="E245" s="296">
        <f t="shared" si="14"/>
        <v>0</v>
      </c>
    </row>
    <row r="246" spans="1:8" ht="9.75" customHeight="1" x14ac:dyDescent="0.35">
      <c r="A246" s="271" t="s">
        <v>240</v>
      </c>
      <c r="B246" s="305"/>
      <c r="C246" s="306"/>
      <c r="D246" s="307"/>
      <c r="E246" s="308"/>
    </row>
    <row r="247" spans="1:8" x14ac:dyDescent="0.35">
      <c r="A247" s="276" t="s">
        <v>252</v>
      </c>
      <c r="B247" s="288" t="s">
        <v>6</v>
      </c>
      <c r="C247" s="289" t="s">
        <v>8</v>
      </c>
      <c r="D247" s="288" t="s">
        <v>8</v>
      </c>
      <c r="E247" s="290" t="str">
        <f>+E$5</f>
        <v>2023-24+/-</v>
      </c>
    </row>
    <row r="248" spans="1:8" x14ac:dyDescent="0.35">
      <c r="A248" s="291" t="s">
        <v>240</v>
      </c>
      <c r="B248" s="292" t="str">
        <f>+B$6</f>
        <v>2022-23</v>
      </c>
      <c r="C248" s="293" t="str">
        <f>+C$6</f>
        <v>2022-23</v>
      </c>
      <c r="D248" s="293" t="str">
        <f>+D$6</f>
        <v>2023-24</v>
      </c>
      <c r="E248" s="293" t="str">
        <f>+E$6</f>
        <v>2022-23</v>
      </c>
    </row>
    <row r="249" spans="1:8" x14ac:dyDescent="0.35">
      <c r="A249" s="271" t="s">
        <v>77</v>
      </c>
      <c r="B249" s="277" t="e">
        <f t="shared" ref="B249:D251" si="15">+B161+B183+B205+B227</f>
        <v>#REF!</v>
      </c>
      <c r="C249" s="278" t="e">
        <f t="shared" si="15"/>
        <v>#REF!</v>
      </c>
      <c r="D249" s="313" t="e">
        <f t="shared" si="15"/>
        <v>#REF!</v>
      </c>
      <c r="E249" s="275" t="e">
        <f t="shared" ref="E249:E267" si="16">+D249-C249</f>
        <v>#REF!</v>
      </c>
      <c r="F249" s="317"/>
      <c r="H249" s="279"/>
    </row>
    <row r="250" spans="1:8" x14ac:dyDescent="0.35">
      <c r="A250" s="271" t="s">
        <v>78</v>
      </c>
      <c r="B250" s="277" t="e">
        <f t="shared" si="15"/>
        <v>#REF!</v>
      </c>
      <c r="C250" s="278" t="e">
        <f t="shared" si="15"/>
        <v>#REF!</v>
      </c>
      <c r="D250" s="313" t="e">
        <f t="shared" si="15"/>
        <v>#REF!</v>
      </c>
      <c r="E250" s="275" t="e">
        <f t="shared" si="16"/>
        <v>#REF!</v>
      </c>
      <c r="H250" s="279"/>
    </row>
    <row r="251" spans="1:8" x14ac:dyDescent="0.35">
      <c r="A251" s="271" t="s">
        <v>79</v>
      </c>
      <c r="B251" s="277" t="e">
        <f t="shared" si="15"/>
        <v>#REF!</v>
      </c>
      <c r="C251" s="278" t="e">
        <f t="shared" si="15"/>
        <v>#REF!</v>
      </c>
      <c r="D251" s="313" t="e">
        <f t="shared" si="15"/>
        <v>#REF!</v>
      </c>
      <c r="E251" s="275" t="e">
        <f t="shared" si="16"/>
        <v>#REF!</v>
      </c>
      <c r="H251" s="279"/>
    </row>
    <row r="252" spans="1:8" x14ac:dyDescent="0.35">
      <c r="A252" s="276" t="s">
        <v>226</v>
      </c>
      <c r="B252" s="277" t="e">
        <f>SUM(B249:B251)</f>
        <v>#REF!</v>
      </c>
      <c r="C252" s="278" t="e">
        <f>SUM(C249:C251)</f>
        <v>#REF!</v>
      </c>
      <c r="D252" s="313" t="e">
        <f>SUM(D249:D251)</f>
        <v>#REF!</v>
      </c>
      <c r="E252" s="275" t="e">
        <f t="shared" si="16"/>
        <v>#REF!</v>
      </c>
      <c r="G252" s="318"/>
    </row>
    <row r="253" spans="1:8" x14ac:dyDescent="0.35">
      <c r="A253" s="271" t="s">
        <v>227</v>
      </c>
      <c r="B253" s="277" t="e">
        <f t="shared" ref="B253:D255" si="17">+B165+B187+B209+B231</f>
        <v>#REF!</v>
      </c>
      <c r="C253" s="278" t="e">
        <f t="shared" si="17"/>
        <v>#REF!</v>
      </c>
      <c r="D253" s="313" t="e">
        <f t="shared" si="17"/>
        <v>#REF!</v>
      </c>
      <c r="E253" s="275" t="e">
        <f t="shared" si="16"/>
        <v>#REF!</v>
      </c>
      <c r="H253" s="279"/>
    </row>
    <row r="254" spans="1:8" x14ac:dyDescent="0.35">
      <c r="A254" s="271" t="s">
        <v>228</v>
      </c>
      <c r="B254" s="277" t="e">
        <f t="shared" si="17"/>
        <v>#REF!</v>
      </c>
      <c r="C254" s="278" t="e">
        <f t="shared" si="17"/>
        <v>#REF!</v>
      </c>
      <c r="D254" s="313" t="e">
        <f t="shared" si="17"/>
        <v>#REF!</v>
      </c>
      <c r="E254" s="275" t="e">
        <f t="shared" si="16"/>
        <v>#REF!</v>
      </c>
      <c r="H254" s="279"/>
    </row>
    <row r="255" spans="1:8" x14ac:dyDescent="0.35">
      <c r="A255" s="271" t="s">
        <v>229</v>
      </c>
      <c r="B255" s="277" t="e">
        <f t="shared" si="17"/>
        <v>#REF!</v>
      </c>
      <c r="C255" s="278" t="e">
        <f t="shared" si="17"/>
        <v>#REF!</v>
      </c>
      <c r="D255" s="313" t="e">
        <f t="shared" si="17"/>
        <v>#REF!</v>
      </c>
      <c r="E255" s="275" t="e">
        <f t="shared" si="16"/>
        <v>#REF!</v>
      </c>
      <c r="H255" s="279"/>
    </row>
    <row r="256" spans="1:8" x14ac:dyDescent="0.35">
      <c r="A256" s="276" t="s">
        <v>84</v>
      </c>
      <c r="B256" s="277" t="e">
        <f>SUM(B253:B255)</f>
        <v>#REF!</v>
      </c>
      <c r="C256" s="278" t="e">
        <f>SUM(C253:C255)</f>
        <v>#REF!</v>
      </c>
      <c r="D256" s="313" t="e">
        <f>SUM(D253:D255)</f>
        <v>#REF!</v>
      </c>
      <c r="E256" s="275" t="e">
        <f t="shared" si="16"/>
        <v>#REF!</v>
      </c>
      <c r="G256" s="318"/>
    </row>
    <row r="257" spans="1:8" x14ac:dyDescent="0.35">
      <c r="A257" s="271" t="s">
        <v>230</v>
      </c>
      <c r="B257" s="277" t="e">
        <f t="shared" ref="B257:D260" si="18">+B169+B191+B213+B235</f>
        <v>#REF!</v>
      </c>
      <c r="C257" s="278" t="e">
        <f t="shared" si="18"/>
        <v>#REF!</v>
      </c>
      <c r="D257" s="313" t="e">
        <f t="shared" si="18"/>
        <v>#REF!</v>
      </c>
      <c r="E257" s="275" t="e">
        <f t="shared" si="16"/>
        <v>#REF!</v>
      </c>
      <c r="H257" s="279"/>
    </row>
    <row r="258" spans="1:8" x14ac:dyDescent="0.35">
      <c r="A258" s="271" t="s">
        <v>231</v>
      </c>
      <c r="B258" s="277" t="e">
        <f t="shared" si="18"/>
        <v>#REF!</v>
      </c>
      <c r="C258" s="278" t="e">
        <f t="shared" si="18"/>
        <v>#REF!</v>
      </c>
      <c r="D258" s="313" t="e">
        <f t="shared" si="18"/>
        <v>#REF!</v>
      </c>
      <c r="E258" s="275" t="e">
        <f t="shared" si="16"/>
        <v>#REF!</v>
      </c>
      <c r="H258" s="279"/>
    </row>
    <row r="259" spans="1:8" x14ac:dyDescent="0.35">
      <c r="A259" s="271" t="s">
        <v>232</v>
      </c>
      <c r="B259" s="277" t="e">
        <f t="shared" si="18"/>
        <v>#REF!</v>
      </c>
      <c r="C259" s="278" t="e">
        <f t="shared" si="18"/>
        <v>#REF!</v>
      </c>
      <c r="D259" s="313" t="e">
        <f t="shared" si="18"/>
        <v>#REF!</v>
      </c>
      <c r="E259" s="275" t="e">
        <f t="shared" si="16"/>
        <v>#REF!</v>
      </c>
      <c r="H259" s="279"/>
    </row>
    <row r="260" spans="1:8" x14ac:dyDescent="0.35">
      <c r="A260" s="271" t="s">
        <v>233</v>
      </c>
      <c r="B260" s="277" t="e">
        <f t="shared" si="18"/>
        <v>#REF!</v>
      </c>
      <c r="C260" s="278" t="e">
        <f t="shared" si="18"/>
        <v>#REF!</v>
      </c>
      <c r="D260" s="313" t="e">
        <f t="shared" si="18"/>
        <v>#REF!</v>
      </c>
      <c r="E260" s="275" t="e">
        <f t="shared" si="16"/>
        <v>#REF!</v>
      </c>
      <c r="H260" s="279"/>
    </row>
    <row r="261" spans="1:8" x14ac:dyDescent="0.35">
      <c r="A261" s="276" t="s">
        <v>89</v>
      </c>
      <c r="B261" s="277" t="e">
        <f>SUM(B257:B260)</f>
        <v>#REF!</v>
      </c>
      <c r="C261" s="278" t="e">
        <f>SUM(C257:C260)</f>
        <v>#REF!</v>
      </c>
      <c r="D261" s="313" t="e">
        <f>SUM(D257:D260)</f>
        <v>#REF!</v>
      </c>
      <c r="E261" s="275" t="e">
        <f t="shared" si="16"/>
        <v>#REF!</v>
      </c>
      <c r="G261" s="318"/>
    </row>
    <row r="262" spans="1:8" x14ac:dyDescent="0.35">
      <c r="A262" s="271" t="s">
        <v>234</v>
      </c>
      <c r="B262" s="277" t="e">
        <f t="shared" ref="B262:D264" si="19">+B174+B196+B218+B240</f>
        <v>#REF!</v>
      </c>
      <c r="C262" s="278" t="e">
        <f t="shared" si="19"/>
        <v>#REF!</v>
      </c>
      <c r="D262" s="313" t="e">
        <f t="shared" si="19"/>
        <v>#REF!</v>
      </c>
      <c r="E262" s="275" t="e">
        <f t="shared" si="16"/>
        <v>#REF!</v>
      </c>
      <c r="H262" s="279"/>
    </row>
    <row r="263" spans="1:8" x14ac:dyDescent="0.35">
      <c r="A263" s="271" t="s">
        <v>235</v>
      </c>
      <c r="B263" s="277" t="e">
        <f t="shared" si="19"/>
        <v>#REF!</v>
      </c>
      <c r="C263" s="278" t="e">
        <f t="shared" si="19"/>
        <v>#REF!</v>
      </c>
      <c r="D263" s="313" t="e">
        <f t="shared" si="19"/>
        <v>#REF!</v>
      </c>
      <c r="E263" s="275" t="e">
        <f t="shared" si="16"/>
        <v>#REF!</v>
      </c>
      <c r="H263" s="279"/>
    </row>
    <row r="264" spans="1:8" x14ac:dyDescent="0.35">
      <c r="A264" s="271" t="s">
        <v>236</v>
      </c>
      <c r="B264" s="277" t="e">
        <f t="shared" si="19"/>
        <v>#REF!</v>
      </c>
      <c r="C264" s="278" t="e">
        <f t="shared" si="19"/>
        <v>#REF!</v>
      </c>
      <c r="D264" s="313" t="e">
        <f t="shared" si="19"/>
        <v>#REF!</v>
      </c>
      <c r="E264" s="275" t="e">
        <f t="shared" si="16"/>
        <v>#REF!</v>
      </c>
    </row>
    <row r="265" spans="1:8" x14ac:dyDescent="0.35">
      <c r="A265" s="276" t="s">
        <v>237</v>
      </c>
      <c r="B265" s="277" t="e">
        <f>SUM(B262:B264)</f>
        <v>#REF!</v>
      </c>
      <c r="C265" s="278" t="e">
        <f>SUM(C262:C264)</f>
        <v>#REF!</v>
      </c>
      <c r="D265" s="315" t="e">
        <f>SUM(D262:D264)</f>
        <v>#REF!</v>
      </c>
      <c r="E265" s="275" t="e">
        <f t="shared" si="16"/>
        <v>#REF!</v>
      </c>
      <c r="G265" s="318"/>
    </row>
    <row r="266" spans="1:8" x14ac:dyDescent="0.35">
      <c r="A266" s="283" t="s">
        <v>238</v>
      </c>
      <c r="B266" s="316" t="e">
        <f>+B178+B200+B222+B244</f>
        <v>#REF!</v>
      </c>
      <c r="C266" s="278" t="e">
        <f>+C178+C200+C222+C244</f>
        <v>#REF!</v>
      </c>
      <c r="D266" s="313" t="e">
        <f>+D178+D200+D222+D244</f>
        <v>#REF!</v>
      </c>
      <c r="E266" s="275" t="e">
        <f t="shared" si="16"/>
        <v>#REF!</v>
      </c>
    </row>
    <row r="267" spans="1:8" x14ac:dyDescent="0.35">
      <c r="A267" s="285" t="s">
        <v>239</v>
      </c>
      <c r="B267" s="296" t="e">
        <f>+B252+B256+B261+B265</f>
        <v>#REF!</v>
      </c>
      <c r="C267" s="297" t="e">
        <f>+C252+C256+C261+C265</f>
        <v>#REF!</v>
      </c>
      <c r="D267" s="296" t="e">
        <f>+D252+D256+D261+D265</f>
        <v>#REF!</v>
      </c>
      <c r="E267" s="296" t="e">
        <f t="shared" si="16"/>
        <v>#REF!</v>
      </c>
    </row>
    <row r="269" spans="1:8" x14ac:dyDescent="0.35">
      <c r="E269" s="320"/>
    </row>
  </sheetData>
  <printOptions horizontalCentered="1"/>
  <pageMargins left="0.25" right="0.25" top="0.5" bottom="0.25" header="0.3" footer="0.3"/>
  <pageSetup scale="69" firstPageNumber="6" orientation="portrait" useFirstPageNumber="1" r:id="rId1"/>
  <headerFooter>
    <oddFooter>&amp;C&amp;18Page &amp;P</oddFooter>
  </headerFooter>
  <rowBreaks count="3" manualBreakCount="3">
    <brk id="69" max="4" man="1"/>
    <brk id="135" max="4" man="1"/>
    <brk id="201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A065E-BCA5-4832-8EE9-A690B6559EC0}">
  <sheetPr>
    <tabColor theme="6" tint="0.59999389629810485"/>
    <pageSetUpPr fitToPage="1"/>
  </sheetPr>
  <dimension ref="A1:J74"/>
  <sheetViews>
    <sheetView tabSelected="1" showOutlineSymbols="0" zoomScale="50" zoomScaleNormal="50" zoomScaleSheetLayoutView="40" workbookViewId="0">
      <pane xSplit="1" ySplit="5" topLeftCell="B27" activePane="bottomRight" state="frozen"/>
      <selection activeCell="G34" sqref="G34"/>
      <selection pane="topRight" activeCell="G34" sqref="G34"/>
      <selection pane="bottomLeft" activeCell="G34" sqref="G34"/>
      <selection pane="bottomRight" activeCell="A37" sqref="A37:H74"/>
    </sheetView>
  </sheetViews>
  <sheetFormatPr defaultColWidth="9.69140625" defaultRowHeight="27.5" x14ac:dyDescent="0.55000000000000004"/>
  <cols>
    <col min="1" max="1" width="100.921875" style="327" customWidth="1"/>
    <col min="2" max="2" width="17" style="256" customWidth="1"/>
    <col min="3" max="3" width="17" style="328" customWidth="1"/>
    <col min="4" max="4" width="17.765625" style="256" bestFit="1" customWidth="1"/>
    <col min="5" max="5" width="17" style="256" customWidth="1"/>
    <col min="6" max="6" width="18.07421875" style="256" customWidth="1"/>
    <col min="7" max="7" width="17" style="256" customWidth="1"/>
    <col min="8" max="8" width="17.07421875" style="256" customWidth="1"/>
    <col min="9" max="9" width="9.69140625" style="256" customWidth="1"/>
    <col min="10" max="10" width="27.4609375" style="256" bestFit="1" customWidth="1"/>
    <col min="11" max="11" width="9.69140625" style="256"/>
    <col min="12" max="12" width="12.53515625" style="256" bestFit="1" customWidth="1"/>
    <col min="13" max="16384" width="9.69140625" style="256"/>
  </cols>
  <sheetData>
    <row r="1" spans="1:10" s="321" customFormat="1" ht="35" x14ac:dyDescent="0.7">
      <c r="A1" s="388" t="s">
        <v>0</v>
      </c>
      <c r="B1" s="389"/>
      <c r="C1" s="390" t="s">
        <v>1</v>
      </c>
      <c r="D1" s="389"/>
      <c r="E1" s="391" t="s">
        <v>2</v>
      </c>
      <c r="F1" s="392"/>
      <c r="G1" s="393"/>
      <c r="H1" s="392"/>
    </row>
    <row r="2" spans="1:10" s="321" customFormat="1" ht="35" x14ac:dyDescent="0.7">
      <c r="A2" s="388" t="s">
        <v>253</v>
      </c>
      <c r="B2" s="389"/>
      <c r="C2" s="394"/>
      <c r="D2" s="389"/>
      <c r="E2" s="389"/>
      <c r="F2" s="389"/>
      <c r="G2" s="389"/>
      <c r="H2" s="389"/>
    </row>
    <row r="3" spans="1:10" s="321" customFormat="1" ht="35.5" thickBot="1" x14ac:dyDescent="0.75">
      <c r="A3" s="476" t="s">
        <v>254</v>
      </c>
      <c r="B3" s="477"/>
      <c r="C3" s="478"/>
      <c r="D3" s="477"/>
      <c r="E3" s="477"/>
      <c r="F3" s="477"/>
      <c r="G3" s="477"/>
      <c r="H3" s="477"/>
    </row>
    <row r="4" spans="1:10" s="322" customFormat="1" ht="32.5" x14ac:dyDescent="0.65">
      <c r="A4" s="481"/>
      <c r="B4" s="482" t="s">
        <v>255</v>
      </c>
      <c r="C4" s="483" t="s">
        <v>256</v>
      </c>
      <c r="D4" s="486" t="s">
        <v>6</v>
      </c>
      <c r="E4" s="501" t="s">
        <v>257</v>
      </c>
      <c r="F4" s="484"/>
      <c r="G4" s="485" t="s">
        <v>256</v>
      </c>
      <c r="H4" s="486" t="s">
        <v>258</v>
      </c>
    </row>
    <row r="5" spans="1:10" s="322" customFormat="1" ht="32.5" x14ac:dyDescent="0.65">
      <c r="A5" s="487" t="s">
        <v>151</v>
      </c>
      <c r="B5" s="519" t="s">
        <v>259</v>
      </c>
      <c r="C5" s="520" t="s">
        <v>260</v>
      </c>
      <c r="D5" s="521" t="s">
        <v>224</v>
      </c>
      <c r="E5" s="502" t="s">
        <v>261</v>
      </c>
      <c r="F5" s="519" t="s">
        <v>262</v>
      </c>
      <c r="G5" s="519" t="s">
        <v>260</v>
      </c>
      <c r="H5" s="521" t="s">
        <v>225</v>
      </c>
    </row>
    <row r="6" spans="1:10" s="322" customFormat="1" ht="32.5" x14ac:dyDescent="0.65">
      <c r="A6" s="488" t="s">
        <v>263</v>
      </c>
      <c r="B6" s="400"/>
      <c r="C6" s="401"/>
      <c r="D6" s="489"/>
      <c r="E6" s="502"/>
      <c r="F6" s="400"/>
      <c r="G6" s="402"/>
      <c r="H6" s="489"/>
    </row>
    <row r="7" spans="1:10" s="322" customFormat="1" ht="32.5" x14ac:dyDescent="0.65">
      <c r="A7" s="509" t="s">
        <v>264</v>
      </c>
      <c r="B7" s="490">
        <f>56+54</f>
        <v>110</v>
      </c>
      <c r="C7" s="491">
        <f>+D7/B7</f>
        <v>4503.3988181818186</v>
      </c>
      <c r="D7" s="510">
        <f>495373.87</f>
        <v>495373.87</v>
      </c>
      <c r="E7" s="503">
        <v>55</v>
      </c>
      <c r="F7" s="492">
        <v>52</v>
      </c>
      <c r="G7" s="493">
        <f>+H7/(E7+F7)</f>
        <v>4485.9813084112147</v>
      </c>
      <c r="H7" s="494">
        <v>480000</v>
      </c>
      <c r="I7" s="323"/>
      <c r="J7" s="324"/>
    </row>
    <row r="8" spans="1:10" s="322" customFormat="1" ht="32.5" x14ac:dyDescent="0.65">
      <c r="A8" s="509" t="s">
        <v>265</v>
      </c>
      <c r="B8" s="490"/>
      <c r="C8" s="495"/>
      <c r="D8" s="511"/>
      <c r="E8" s="503"/>
      <c r="F8" s="492"/>
      <c r="G8" s="493"/>
      <c r="H8" s="494"/>
      <c r="I8" s="323"/>
    </row>
    <row r="9" spans="1:10" s="322" customFormat="1" ht="32.5" x14ac:dyDescent="0.65">
      <c r="A9" s="509" t="s">
        <v>266</v>
      </c>
      <c r="B9" s="490">
        <f>68+89</f>
        <v>157</v>
      </c>
      <c r="C9" s="491">
        <f>+D9/B9</f>
        <v>3108.2802547770702</v>
      </c>
      <c r="D9" s="512">
        <v>488000</v>
      </c>
      <c r="E9" s="503">
        <v>103</v>
      </c>
      <c r="F9" s="492">
        <v>70</v>
      </c>
      <c r="G9" s="493">
        <f>+H9/(E9+F9)</f>
        <v>3104.3815028901736</v>
      </c>
      <c r="H9" s="494">
        <v>537058</v>
      </c>
    </row>
    <row r="10" spans="1:10" s="322" customFormat="1" ht="32.5" x14ac:dyDescent="0.65">
      <c r="A10" s="509" t="s">
        <v>267</v>
      </c>
      <c r="B10" s="490"/>
      <c r="C10" s="496"/>
      <c r="D10" s="512"/>
      <c r="E10" s="503"/>
      <c r="F10" s="492"/>
      <c r="G10" s="493"/>
      <c r="H10" s="494"/>
    </row>
    <row r="11" spans="1:10" s="322" customFormat="1" ht="32.5" x14ac:dyDescent="0.65">
      <c r="A11" s="509" t="s">
        <v>268</v>
      </c>
      <c r="B11" s="490"/>
      <c r="C11" s="491"/>
      <c r="D11" s="512"/>
      <c r="E11" s="503"/>
      <c r="F11" s="492"/>
      <c r="G11" s="493"/>
      <c r="H11" s="494"/>
    </row>
    <row r="12" spans="1:10" s="322" customFormat="1" ht="32.5" x14ac:dyDescent="0.65">
      <c r="A12" s="509" t="s">
        <v>269</v>
      </c>
      <c r="B12" s="490"/>
      <c r="C12" s="491"/>
      <c r="D12" s="512"/>
      <c r="E12" s="503"/>
      <c r="F12" s="492"/>
      <c r="G12" s="493"/>
      <c r="H12" s="494"/>
    </row>
    <row r="13" spans="1:10" s="322" customFormat="1" ht="32.5" x14ac:dyDescent="0.65">
      <c r="A13" s="509" t="s">
        <v>270</v>
      </c>
      <c r="B13" s="490"/>
      <c r="C13" s="496"/>
      <c r="D13" s="512"/>
      <c r="E13" s="503"/>
      <c r="F13" s="492"/>
      <c r="G13" s="493"/>
      <c r="H13" s="494"/>
    </row>
    <row r="14" spans="1:10" s="322" customFormat="1" ht="32.5" x14ac:dyDescent="0.65">
      <c r="A14" s="509" t="s">
        <v>271</v>
      </c>
      <c r="B14" s="490"/>
      <c r="C14" s="496"/>
      <c r="D14" s="512"/>
      <c r="E14" s="503"/>
      <c r="F14" s="492"/>
      <c r="G14" s="493"/>
      <c r="H14" s="494"/>
    </row>
    <row r="15" spans="1:10" s="322" customFormat="1" ht="32.5" x14ac:dyDescent="0.65">
      <c r="A15" s="509" t="s">
        <v>272</v>
      </c>
      <c r="B15" s="490">
        <f>23+6+10+8+7+3+12+24</f>
        <v>93</v>
      </c>
      <c r="C15" s="491">
        <f>+D15/B15</f>
        <v>964.19827956989252</v>
      </c>
      <c r="D15" s="512">
        <f>18375+42286+19459.44+9550</f>
        <v>89670.44</v>
      </c>
      <c r="E15" s="503">
        <v>53</v>
      </c>
      <c r="F15" s="492">
        <v>52</v>
      </c>
      <c r="G15" s="493">
        <f>+H15/(E15+F15)</f>
        <v>964.91428571428571</v>
      </c>
      <c r="H15" s="494">
        <v>101316</v>
      </c>
    </row>
    <row r="16" spans="1:10" s="322" customFormat="1" ht="32.5" x14ac:dyDescent="0.65">
      <c r="A16" s="509" t="s">
        <v>273</v>
      </c>
      <c r="B16" s="490"/>
      <c r="C16" s="496"/>
      <c r="D16" s="512"/>
      <c r="E16" s="503"/>
      <c r="F16" s="492"/>
      <c r="G16" s="493"/>
      <c r="H16" s="494"/>
    </row>
    <row r="17" spans="1:8" s="322" customFormat="1" ht="32.5" x14ac:dyDescent="0.65">
      <c r="A17" s="509" t="s">
        <v>274</v>
      </c>
      <c r="B17" s="490"/>
      <c r="C17" s="496"/>
      <c r="D17" s="512"/>
      <c r="E17" s="503"/>
      <c r="F17" s="492"/>
      <c r="G17" s="493"/>
      <c r="H17" s="494"/>
    </row>
    <row r="18" spans="1:8" s="322" customFormat="1" ht="32.5" x14ac:dyDescent="0.65">
      <c r="A18" s="509" t="s">
        <v>275</v>
      </c>
      <c r="B18" s="490"/>
      <c r="C18" s="496"/>
      <c r="D18" s="512"/>
      <c r="E18" s="503"/>
      <c r="F18" s="492"/>
      <c r="G18" s="493"/>
      <c r="H18" s="494"/>
    </row>
    <row r="19" spans="1:8" s="322" customFormat="1" ht="32.5" x14ac:dyDescent="0.65">
      <c r="A19" s="509" t="s">
        <v>276</v>
      </c>
      <c r="B19" s="490"/>
      <c r="C19" s="496"/>
      <c r="D19" s="512"/>
      <c r="E19" s="503"/>
      <c r="F19" s="492"/>
      <c r="G19" s="493"/>
      <c r="H19" s="494"/>
    </row>
    <row r="20" spans="1:8" s="322" customFormat="1" ht="32.5" x14ac:dyDescent="0.65">
      <c r="A20" s="509" t="s">
        <v>277</v>
      </c>
      <c r="B20" s="490"/>
      <c r="C20" s="491"/>
      <c r="D20" s="512"/>
      <c r="E20" s="503"/>
      <c r="F20" s="492"/>
      <c r="G20" s="493"/>
      <c r="H20" s="494"/>
    </row>
    <row r="21" spans="1:8" s="322" customFormat="1" ht="32.5" x14ac:dyDescent="0.65">
      <c r="A21" s="509" t="s">
        <v>278</v>
      </c>
      <c r="B21" s="490"/>
      <c r="C21" s="496"/>
      <c r="D21" s="512"/>
      <c r="E21" s="503"/>
      <c r="F21" s="492"/>
      <c r="G21" s="493"/>
      <c r="H21" s="494"/>
    </row>
    <row r="22" spans="1:8" s="322" customFormat="1" ht="32.5" hidden="1" x14ac:dyDescent="0.65">
      <c r="A22" s="509" t="s">
        <v>279</v>
      </c>
      <c r="B22" s="490"/>
      <c r="C22" s="496"/>
      <c r="D22" s="512"/>
      <c r="E22" s="503"/>
      <c r="F22" s="492"/>
      <c r="G22" s="493"/>
      <c r="H22" s="494"/>
    </row>
    <row r="23" spans="1:8" s="322" customFormat="1" ht="32.5" x14ac:dyDescent="0.65">
      <c r="A23" s="509" t="s">
        <v>280</v>
      </c>
      <c r="B23" s="497">
        <v>4</v>
      </c>
      <c r="C23" s="491">
        <f>+D23/B23</f>
        <v>468.75</v>
      </c>
      <c r="D23" s="512">
        <v>1875</v>
      </c>
      <c r="E23" s="503"/>
      <c r="F23" s="492"/>
      <c r="G23" s="493"/>
      <c r="H23" s="494"/>
    </row>
    <row r="24" spans="1:8" s="322" customFormat="1" ht="32.5" x14ac:dyDescent="0.65">
      <c r="A24" s="509" t="s">
        <v>281</v>
      </c>
      <c r="B24" s="497">
        <v>4</v>
      </c>
      <c r="C24" s="491">
        <f>+D24/B24</f>
        <v>7220</v>
      </c>
      <c r="D24" s="512">
        <v>28880</v>
      </c>
      <c r="E24" s="503">
        <v>3</v>
      </c>
      <c r="F24" s="492">
        <v>1</v>
      </c>
      <c r="G24" s="493">
        <f>+H24/(E24+F24)</f>
        <v>7220</v>
      </c>
      <c r="H24" s="494">
        <v>28880</v>
      </c>
    </row>
    <row r="25" spans="1:8" s="322" customFormat="1" ht="32.5" x14ac:dyDescent="0.65">
      <c r="A25" s="509" t="s">
        <v>282</v>
      </c>
      <c r="B25" s="490"/>
      <c r="C25" s="496"/>
      <c r="D25" s="512"/>
      <c r="E25" s="503"/>
      <c r="F25" s="492"/>
      <c r="G25" s="493"/>
      <c r="H25" s="498"/>
    </row>
    <row r="26" spans="1:8" s="322" customFormat="1" ht="32.5" x14ac:dyDescent="0.65">
      <c r="A26" s="509" t="s">
        <v>283</v>
      </c>
      <c r="B26" s="490"/>
      <c r="C26" s="496"/>
      <c r="D26" s="512"/>
      <c r="E26" s="503"/>
      <c r="F26" s="492"/>
      <c r="G26" s="493"/>
      <c r="H26" s="498"/>
    </row>
    <row r="27" spans="1:8" s="322" customFormat="1" ht="32.5" x14ac:dyDescent="0.65">
      <c r="A27" s="509" t="s">
        <v>284</v>
      </c>
      <c r="B27" s="490"/>
      <c r="C27" s="496"/>
      <c r="D27" s="512"/>
      <c r="E27" s="503"/>
      <c r="F27" s="492"/>
      <c r="G27" s="493"/>
      <c r="H27" s="498"/>
    </row>
    <row r="28" spans="1:8" s="322" customFormat="1" ht="32.5" x14ac:dyDescent="0.65">
      <c r="A28" s="509" t="s">
        <v>285</v>
      </c>
      <c r="B28" s="490"/>
      <c r="C28" s="496"/>
      <c r="D28" s="512"/>
      <c r="E28" s="503"/>
      <c r="F28" s="492"/>
      <c r="G28" s="493"/>
      <c r="H28" s="498"/>
    </row>
    <row r="29" spans="1:8" s="322" customFormat="1" ht="32.5" x14ac:dyDescent="0.65">
      <c r="A29" s="509" t="s">
        <v>286</v>
      </c>
      <c r="B29" s="490"/>
      <c r="C29" s="491"/>
      <c r="D29" s="512"/>
      <c r="E29" s="503"/>
      <c r="F29" s="492"/>
      <c r="G29" s="493"/>
      <c r="H29" s="498"/>
    </row>
    <row r="30" spans="1:8" s="322" customFormat="1" ht="32.5" x14ac:dyDescent="0.65">
      <c r="A30" s="509" t="s">
        <v>287</v>
      </c>
      <c r="B30" s="490"/>
      <c r="C30" s="491"/>
      <c r="D30" s="512"/>
      <c r="E30" s="503"/>
      <c r="F30" s="492"/>
      <c r="G30" s="493"/>
      <c r="H30" s="498"/>
    </row>
    <row r="31" spans="1:8" s="322" customFormat="1" ht="32.5" x14ac:dyDescent="0.65">
      <c r="A31" s="509" t="s">
        <v>288</v>
      </c>
      <c r="B31" s="490">
        <v>6</v>
      </c>
      <c r="C31" s="491">
        <f>+D31/B31</f>
        <v>4507.208333333333</v>
      </c>
      <c r="D31" s="512">
        <v>27043.25</v>
      </c>
      <c r="E31" s="503">
        <v>4</v>
      </c>
      <c r="F31" s="492">
        <v>2</v>
      </c>
      <c r="G31" s="493">
        <f>+H31/(E31+F31)</f>
        <v>4516.666666666667</v>
      </c>
      <c r="H31" s="498">
        <v>27100</v>
      </c>
    </row>
    <row r="32" spans="1:8" s="322" customFormat="1" ht="32.5" hidden="1" x14ac:dyDescent="0.65">
      <c r="A32" s="509" t="s">
        <v>289</v>
      </c>
      <c r="B32" s="490"/>
      <c r="C32" s="491" t="e">
        <f>+D32/B32</f>
        <v>#DIV/0!</v>
      </c>
      <c r="D32" s="512"/>
      <c r="E32" s="503"/>
      <c r="F32" s="492"/>
      <c r="G32" s="493" t="e">
        <f>+H32/(E32+F32)</f>
        <v>#DIV/0!</v>
      </c>
      <c r="H32" s="498"/>
    </row>
    <row r="33" spans="1:10" s="322" customFormat="1" ht="32.5" x14ac:dyDescent="0.65">
      <c r="A33" s="509" t="s">
        <v>290</v>
      </c>
      <c r="B33" s="490">
        <v>4</v>
      </c>
      <c r="C33" s="491">
        <f>+D33/B33</f>
        <v>7683</v>
      </c>
      <c r="D33" s="512">
        <v>30732</v>
      </c>
      <c r="E33" s="503">
        <v>4</v>
      </c>
      <c r="F33" s="492"/>
      <c r="G33" s="493">
        <f>+H33/(E33+F33)</f>
        <v>7683</v>
      </c>
      <c r="H33" s="498">
        <v>30732</v>
      </c>
    </row>
    <row r="34" spans="1:10" s="322" customFormat="1" ht="32.5" x14ac:dyDescent="0.65">
      <c r="A34" s="509" t="s">
        <v>291</v>
      </c>
      <c r="B34" s="497"/>
      <c r="C34" s="491"/>
      <c r="D34" s="512"/>
      <c r="E34" s="503"/>
      <c r="F34" s="492"/>
      <c r="G34" s="493"/>
      <c r="H34" s="494"/>
    </row>
    <row r="35" spans="1:10" s="322" customFormat="1" ht="32.5" x14ac:dyDescent="0.65">
      <c r="A35" s="513" t="s">
        <v>292</v>
      </c>
      <c r="B35" s="499">
        <f>SUM(B7:B34)</f>
        <v>378</v>
      </c>
      <c r="C35" s="491">
        <f>+D35/B35</f>
        <v>3072.9485714285715</v>
      </c>
      <c r="D35" s="514">
        <f>SUM(D7:D34)</f>
        <v>1161574.56</v>
      </c>
      <c r="E35" s="504">
        <f>SUM(E6:E34)</f>
        <v>222</v>
      </c>
      <c r="F35" s="499">
        <f>SUM(F7:F34)</f>
        <v>177</v>
      </c>
      <c r="G35" s="493">
        <f>+H35/(E35+F35)</f>
        <v>3020.2656641604012</v>
      </c>
      <c r="H35" s="500">
        <f>SUM(H7:H34)</f>
        <v>1205086</v>
      </c>
      <c r="J35" s="325"/>
    </row>
    <row r="36" spans="1:10" s="321" customFormat="1" ht="27" customHeight="1" thickBot="1" x14ac:dyDescent="0.75">
      <c r="A36" s="515"/>
      <c r="B36" s="516"/>
      <c r="C36" s="517"/>
      <c r="D36" s="518"/>
      <c r="E36" s="392"/>
      <c r="F36" s="392"/>
      <c r="G36" s="479"/>
      <c r="H36" s="480"/>
    </row>
    <row r="37" spans="1:10" s="322" customFormat="1" ht="32.5" x14ac:dyDescent="0.65">
      <c r="A37" s="505"/>
      <c r="B37" s="506" t="s">
        <v>255</v>
      </c>
      <c r="C37" s="507" t="s">
        <v>256</v>
      </c>
      <c r="D37" s="508" t="s">
        <v>6</v>
      </c>
      <c r="E37" s="420" t="s">
        <v>257</v>
      </c>
      <c r="F37" s="421"/>
      <c r="G37" s="422" t="s">
        <v>256</v>
      </c>
      <c r="H37" s="423" t="s">
        <v>258</v>
      </c>
    </row>
    <row r="38" spans="1:10" s="322" customFormat="1" ht="32.5" x14ac:dyDescent="0.65">
      <c r="A38" s="395" t="s">
        <v>151</v>
      </c>
      <c r="B38" s="398" t="s">
        <v>259</v>
      </c>
      <c r="C38" s="397" t="s">
        <v>260</v>
      </c>
      <c r="D38" s="424" t="str">
        <f>+D5</f>
        <v>2022-23</v>
      </c>
      <c r="E38" s="399" t="s">
        <v>261</v>
      </c>
      <c r="F38" s="396" t="s">
        <v>262</v>
      </c>
      <c r="G38" s="396" t="s">
        <v>260</v>
      </c>
      <c r="H38" s="396" t="str">
        <f>+H5</f>
        <v>2023-24</v>
      </c>
    </row>
    <row r="39" spans="1:10" s="322" customFormat="1" ht="32.5" x14ac:dyDescent="0.65">
      <c r="A39" s="425" t="s">
        <v>293</v>
      </c>
      <c r="B39" s="403"/>
      <c r="C39" s="426"/>
      <c r="D39" s="427"/>
      <c r="E39" s="389"/>
      <c r="F39" s="428"/>
      <c r="G39" s="407"/>
      <c r="H39" s="429"/>
    </row>
    <row r="40" spans="1:10" s="322" customFormat="1" ht="32.5" x14ac:dyDescent="0.65">
      <c r="A40" s="430" t="s">
        <v>294</v>
      </c>
      <c r="B40" s="431"/>
      <c r="C40" s="432"/>
      <c r="D40" s="433"/>
      <c r="E40" s="434"/>
      <c r="F40" s="435"/>
      <c r="G40" s="436"/>
      <c r="H40" s="436"/>
    </row>
    <row r="41" spans="1:10" s="322" customFormat="1" ht="32.5" x14ac:dyDescent="0.65">
      <c r="A41" s="437" t="s">
        <v>295</v>
      </c>
      <c r="B41" s="416"/>
      <c r="C41" s="410"/>
      <c r="D41" s="438"/>
      <c r="E41" s="439"/>
      <c r="F41" s="440"/>
      <c r="G41" s="419"/>
      <c r="H41" s="441"/>
    </row>
    <row r="42" spans="1:10" s="322" customFormat="1" ht="32.5" x14ac:dyDescent="0.65">
      <c r="A42" s="403" t="s">
        <v>296</v>
      </c>
      <c r="B42" s="404">
        <v>1</v>
      </c>
      <c r="C42" s="442">
        <f>+D42/B42</f>
        <v>19553</v>
      </c>
      <c r="D42" s="443">
        <v>19553</v>
      </c>
      <c r="E42" s="405"/>
      <c r="F42" s="406">
        <v>1</v>
      </c>
      <c r="G42" s="444">
        <f>+H42/(E42+F42)</f>
        <v>15000</v>
      </c>
      <c r="H42" s="408">
        <v>15000</v>
      </c>
    </row>
    <row r="43" spans="1:10" s="322" customFormat="1" ht="32.5" x14ac:dyDescent="0.65">
      <c r="A43" s="445" t="s">
        <v>297</v>
      </c>
      <c r="B43" s="409">
        <v>2</v>
      </c>
      <c r="C43" s="417">
        <f>+D43/B43</f>
        <v>19039</v>
      </c>
      <c r="D43" s="411">
        <v>38078</v>
      </c>
      <c r="E43" s="446">
        <v>2</v>
      </c>
      <c r="F43" s="409"/>
      <c r="G43" s="414">
        <f>+H43/(E43+F43)</f>
        <v>10000</v>
      </c>
      <c r="H43" s="447">
        <v>20000</v>
      </c>
    </row>
    <row r="44" spans="1:10" s="322" customFormat="1" ht="32.5" x14ac:dyDescent="0.65">
      <c r="A44" s="445" t="s">
        <v>298</v>
      </c>
      <c r="B44" s="409"/>
      <c r="C44" s="410"/>
      <c r="D44" s="411"/>
      <c r="E44" s="412"/>
      <c r="F44" s="413"/>
      <c r="G44" s="419"/>
      <c r="H44" s="447"/>
    </row>
    <row r="45" spans="1:10" s="322" customFormat="1" ht="32.5" x14ac:dyDescent="0.65">
      <c r="A45" s="416" t="s">
        <v>299</v>
      </c>
      <c r="B45" s="409"/>
      <c r="C45" s="448"/>
      <c r="D45" s="411"/>
      <c r="E45" s="412"/>
      <c r="F45" s="413"/>
      <c r="G45" s="419"/>
      <c r="H45" s="447"/>
    </row>
    <row r="46" spans="1:10" s="322" customFormat="1" ht="32.5" x14ac:dyDescent="0.65">
      <c r="A46" s="445" t="s">
        <v>300</v>
      </c>
      <c r="B46" s="409"/>
      <c r="C46" s="448"/>
      <c r="D46" s="411"/>
      <c r="E46" s="412"/>
      <c r="F46" s="413"/>
      <c r="G46" s="419"/>
      <c r="H46" s="447"/>
    </row>
    <row r="47" spans="1:10" s="322" customFormat="1" ht="32.5" x14ac:dyDescent="0.65">
      <c r="A47" s="445" t="s">
        <v>301</v>
      </c>
      <c r="B47" s="409">
        <v>30</v>
      </c>
      <c r="C47" s="417">
        <f>+D47/B47</f>
        <v>3951.962</v>
      </c>
      <c r="D47" s="449">
        <v>118558.86</v>
      </c>
      <c r="E47" s="412">
        <v>20</v>
      </c>
      <c r="F47" s="413">
        <v>3</v>
      </c>
      <c r="G47" s="414">
        <f>+H47/(E47+F47)</f>
        <v>3842.1304347826085</v>
      </c>
      <c r="H47" s="415">
        <f>91200-2831</f>
        <v>88369</v>
      </c>
    </row>
    <row r="48" spans="1:10" s="322" customFormat="1" ht="32.5" x14ac:dyDescent="0.65">
      <c r="A48" s="445" t="s">
        <v>302</v>
      </c>
      <c r="B48" s="409">
        <v>61</v>
      </c>
      <c r="C48" s="417">
        <f>+D48/B48</f>
        <v>3484.5262295081966</v>
      </c>
      <c r="D48" s="449">
        <v>212556.1</v>
      </c>
      <c r="E48" s="412">
        <v>40</v>
      </c>
      <c r="F48" s="413">
        <v>10</v>
      </c>
      <c r="G48" s="414">
        <f>+H48/(E48+F48)</f>
        <v>3500</v>
      </c>
      <c r="H48" s="408">
        <v>175000</v>
      </c>
    </row>
    <row r="49" spans="1:10" s="322" customFormat="1" ht="32.5" x14ac:dyDescent="0.65">
      <c r="A49" s="445" t="s">
        <v>303</v>
      </c>
      <c r="B49" s="409"/>
      <c r="C49" s="417"/>
      <c r="D49" s="449"/>
      <c r="E49" s="412"/>
      <c r="F49" s="413"/>
      <c r="G49" s="414"/>
      <c r="H49" s="447"/>
    </row>
    <row r="50" spans="1:10" s="322" customFormat="1" ht="32.5" x14ac:dyDescent="0.65">
      <c r="A50" s="445" t="s">
        <v>304</v>
      </c>
      <c r="B50" s="409"/>
      <c r="C50" s="417"/>
      <c r="D50" s="449"/>
      <c r="E50" s="412"/>
      <c r="F50" s="413"/>
      <c r="G50" s="419"/>
      <c r="H50" s="447"/>
    </row>
    <row r="51" spans="1:10" s="322" customFormat="1" ht="32.5" x14ac:dyDescent="0.65">
      <c r="A51" s="450" t="s">
        <v>305</v>
      </c>
      <c r="B51" s="409"/>
      <c r="C51" s="417"/>
      <c r="D51" s="449"/>
      <c r="E51" s="412"/>
      <c r="F51" s="413"/>
      <c r="G51" s="419"/>
      <c r="H51" s="447"/>
    </row>
    <row r="52" spans="1:10" s="322" customFormat="1" ht="32.5" x14ac:dyDescent="0.65">
      <c r="A52" s="451" t="s">
        <v>306</v>
      </c>
      <c r="B52" s="404">
        <v>114</v>
      </c>
      <c r="C52" s="442">
        <f>+D52/B52</f>
        <v>2057.9684210526316</v>
      </c>
      <c r="D52" s="452">
        <v>234608.4</v>
      </c>
      <c r="E52" s="405">
        <v>95</v>
      </c>
      <c r="F52" s="406">
        <v>5</v>
      </c>
      <c r="G52" s="444">
        <f>+H52/(E52+F52)</f>
        <v>2050</v>
      </c>
      <c r="H52" s="408">
        <v>205000</v>
      </c>
    </row>
    <row r="53" spans="1:10" s="322" customFormat="1" ht="32.5" x14ac:dyDescent="0.65">
      <c r="A53" s="445" t="s">
        <v>307</v>
      </c>
      <c r="B53" s="409">
        <v>60</v>
      </c>
      <c r="C53" s="417">
        <f>+D53/B53</f>
        <v>3697.65</v>
      </c>
      <c r="D53" s="449">
        <v>221859</v>
      </c>
      <c r="E53" s="412">
        <v>45</v>
      </c>
      <c r="F53" s="413">
        <v>5</v>
      </c>
      <c r="G53" s="414">
        <f>+H53/(E53+F53)</f>
        <v>4000</v>
      </c>
      <c r="H53" s="415">
        <v>200000</v>
      </c>
    </row>
    <row r="54" spans="1:10" s="322" customFormat="1" ht="32.5" x14ac:dyDescent="0.65">
      <c r="A54" s="445" t="s">
        <v>308</v>
      </c>
      <c r="B54" s="409"/>
      <c r="C54" s="417"/>
      <c r="D54" s="449"/>
      <c r="E54" s="412"/>
      <c r="F54" s="413"/>
      <c r="G54" s="419"/>
      <c r="H54" s="447"/>
    </row>
    <row r="55" spans="1:10" s="322" customFormat="1" ht="32.5" x14ac:dyDescent="0.65">
      <c r="A55" s="445" t="s">
        <v>309</v>
      </c>
      <c r="B55" s="409">
        <v>65</v>
      </c>
      <c r="C55" s="417">
        <f>+D55/B55</f>
        <v>7820.01</v>
      </c>
      <c r="D55" s="449">
        <v>508300.65</v>
      </c>
      <c r="E55" s="412">
        <v>58</v>
      </c>
      <c r="F55" s="413">
        <v>3</v>
      </c>
      <c r="G55" s="414">
        <f>+H55/(E55+F55)</f>
        <v>7868.8524590163934</v>
      </c>
      <c r="H55" s="415">
        <v>480000</v>
      </c>
    </row>
    <row r="56" spans="1:10" s="322" customFormat="1" ht="32.5" x14ac:dyDescent="0.65">
      <c r="A56" s="445" t="s">
        <v>310</v>
      </c>
      <c r="B56" s="409"/>
      <c r="C56" s="448"/>
      <c r="D56" s="449"/>
      <c r="E56" s="412"/>
      <c r="F56" s="413"/>
      <c r="G56" s="414"/>
      <c r="H56" s="415"/>
    </row>
    <row r="57" spans="1:10" s="322" customFormat="1" ht="32.5" x14ac:dyDescent="0.65">
      <c r="A57" s="445" t="s">
        <v>311</v>
      </c>
      <c r="B57" s="409"/>
      <c r="C57" s="417"/>
      <c r="D57" s="449"/>
      <c r="E57" s="412"/>
      <c r="F57" s="413"/>
      <c r="G57" s="414"/>
      <c r="H57" s="415"/>
    </row>
    <row r="58" spans="1:10" s="322" customFormat="1" ht="32.5" hidden="1" x14ac:dyDescent="0.65">
      <c r="A58" s="445" t="s">
        <v>312</v>
      </c>
      <c r="B58" s="409"/>
      <c r="C58" s="448"/>
      <c r="D58" s="449"/>
      <c r="E58" s="412"/>
      <c r="F58" s="413"/>
      <c r="G58" s="414"/>
      <c r="H58" s="415"/>
    </row>
    <row r="59" spans="1:10" s="322" customFormat="1" ht="32.5" x14ac:dyDescent="0.65">
      <c r="A59" s="450" t="s">
        <v>313</v>
      </c>
      <c r="B59" s="409"/>
      <c r="C59" s="448"/>
      <c r="D59" s="449"/>
      <c r="E59" s="412"/>
      <c r="F59" s="413"/>
      <c r="G59" s="419"/>
      <c r="H59" s="447"/>
    </row>
    <row r="60" spans="1:10" s="322" customFormat="1" ht="32.5" x14ac:dyDescent="0.65">
      <c r="A60" s="451" t="s">
        <v>314</v>
      </c>
      <c r="B60" s="404"/>
      <c r="C60" s="426"/>
      <c r="D60" s="453"/>
      <c r="E60" s="405"/>
      <c r="F60" s="406"/>
      <c r="G60" s="407"/>
      <c r="H60" s="454"/>
    </row>
    <row r="61" spans="1:10" s="322" customFormat="1" ht="32.5" x14ac:dyDescent="0.65">
      <c r="A61" s="445" t="s">
        <v>315</v>
      </c>
      <c r="B61" s="409"/>
      <c r="C61" s="410"/>
      <c r="D61" s="449"/>
      <c r="E61" s="412"/>
      <c r="F61" s="413"/>
      <c r="G61" s="419"/>
      <c r="H61" s="447"/>
    </row>
    <row r="62" spans="1:10" s="322" customFormat="1" ht="32.5" x14ac:dyDescent="0.65">
      <c r="A62" s="445" t="s">
        <v>316</v>
      </c>
      <c r="B62" s="409"/>
      <c r="C62" s="448"/>
      <c r="D62" s="449"/>
      <c r="E62" s="412"/>
      <c r="F62" s="413"/>
      <c r="G62" s="414"/>
      <c r="H62" s="415"/>
    </row>
    <row r="63" spans="1:10" s="322" customFormat="1" ht="32.5" x14ac:dyDescent="0.65">
      <c r="A63" s="445" t="s">
        <v>317</v>
      </c>
      <c r="B63" s="409">
        <v>59</v>
      </c>
      <c r="C63" s="417">
        <f>+D63/B63</f>
        <v>7156.0169491525421</v>
      </c>
      <c r="D63" s="455">
        <v>422205</v>
      </c>
      <c r="E63" s="412"/>
      <c r="F63" s="413">
        <v>45</v>
      </c>
      <c r="G63" s="414">
        <f>+H63/(E63+F63)</f>
        <v>7155.5555555555557</v>
      </c>
      <c r="H63" s="415">
        <v>322000</v>
      </c>
      <c r="J63" s="325"/>
    </row>
    <row r="64" spans="1:10" s="322" customFormat="1" ht="32.5" hidden="1" x14ac:dyDescent="0.65">
      <c r="A64" s="445" t="s">
        <v>318</v>
      </c>
      <c r="B64" s="409"/>
      <c r="C64" s="417"/>
      <c r="D64" s="449"/>
      <c r="E64" s="412"/>
      <c r="F64" s="413"/>
      <c r="G64" s="414"/>
      <c r="H64" s="408"/>
    </row>
    <row r="65" spans="1:10" s="322" customFormat="1" ht="32.5" x14ac:dyDescent="0.65">
      <c r="A65" s="445" t="s">
        <v>319</v>
      </c>
      <c r="B65" s="409">
        <v>91</v>
      </c>
      <c r="C65" s="417">
        <f>+D65/B65</f>
        <v>6033.5912087912093</v>
      </c>
      <c r="D65" s="449">
        <v>549056.80000000005</v>
      </c>
      <c r="E65" s="412"/>
      <c r="F65" s="413">
        <v>65</v>
      </c>
      <c r="G65" s="414">
        <f>+H65/(E65+F65)</f>
        <v>6076.9230769230771</v>
      </c>
      <c r="H65" s="447">
        <f>375000+20000</f>
        <v>395000</v>
      </c>
      <c r="J65" s="325"/>
    </row>
    <row r="66" spans="1:10" s="322" customFormat="1" ht="32.5" hidden="1" x14ac:dyDescent="0.65">
      <c r="A66" s="445" t="s">
        <v>320</v>
      </c>
      <c r="B66" s="416"/>
      <c r="C66" s="418"/>
      <c r="D66" s="456"/>
      <c r="E66" s="439"/>
      <c r="F66" s="440"/>
      <c r="G66" s="419"/>
      <c r="H66" s="457"/>
    </row>
    <row r="67" spans="1:10" s="322" customFormat="1" ht="32.5" x14ac:dyDescent="0.65">
      <c r="A67" s="445" t="s">
        <v>321</v>
      </c>
      <c r="B67" s="416"/>
      <c r="C67" s="417"/>
      <c r="D67" s="456"/>
      <c r="E67" s="439"/>
      <c r="F67" s="440"/>
      <c r="G67" s="414"/>
      <c r="H67" s="458"/>
    </row>
    <row r="68" spans="1:10" s="322" customFormat="1" ht="32.5" x14ac:dyDescent="0.65">
      <c r="A68" s="445" t="s">
        <v>322</v>
      </c>
      <c r="B68" s="416"/>
      <c r="C68" s="418"/>
      <c r="D68" s="456"/>
      <c r="E68" s="439"/>
      <c r="F68" s="440"/>
      <c r="G68" s="419"/>
      <c r="H68" s="441"/>
    </row>
    <row r="69" spans="1:10" s="322" customFormat="1" ht="32.5" x14ac:dyDescent="0.65">
      <c r="A69" s="437" t="s">
        <v>323</v>
      </c>
      <c r="B69" s="459">
        <f>SUM(B42:B68)</f>
        <v>483</v>
      </c>
      <c r="C69" s="417">
        <f>+D69/B69</f>
        <v>4813.2004347826087</v>
      </c>
      <c r="D69" s="460">
        <f>SUM(D42:D68)</f>
        <v>2324775.81</v>
      </c>
      <c r="E69" s="461">
        <f>SUM(E42:E68)</f>
        <v>260</v>
      </c>
      <c r="F69" s="462">
        <f>SUM(F42:F68)</f>
        <v>137</v>
      </c>
      <c r="G69" s="414">
        <f>+H69/(E69+F69)</f>
        <v>4786.8236775818641</v>
      </c>
      <c r="H69" s="463">
        <f>SUM(H41:H68)</f>
        <v>1900369</v>
      </c>
      <c r="J69" s="326"/>
    </row>
    <row r="70" spans="1:10" s="322" customFormat="1" ht="32.5" x14ac:dyDescent="0.65">
      <c r="A70" s="437" t="s">
        <v>324</v>
      </c>
      <c r="B70" s="462">
        <f>B69+B35</f>
        <v>861</v>
      </c>
      <c r="C70" s="417">
        <f>+D70/B70</f>
        <v>4049.1874216027877</v>
      </c>
      <c r="D70" s="464">
        <f>+D69+D35</f>
        <v>3486350.37</v>
      </c>
      <c r="E70" s="461">
        <f>+E35+E69</f>
        <v>482</v>
      </c>
      <c r="F70" s="462">
        <f>+F35+F69</f>
        <v>314</v>
      </c>
      <c r="G70" s="414">
        <f>+H70/(E70+F70)</f>
        <v>3901.325376884422</v>
      </c>
      <c r="H70" s="465">
        <f>+H69+H35</f>
        <v>3105455</v>
      </c>
    </row>
    <row r="71" spans="1:10" ht="22.5" x14ac:dyDescent="0.45">
      <c r="A71" s="466"/>
      <c r="B71" s="466"/>
      <c r="C71" s="467"/>
      <c r="D71" s="468"/>
      <c r="E71" s="466"/>
      <c r="F71" s="466"/>
      <c r="G71" s="466"/>
      <c r="H71" s="469"/>
    </row>
    <row r="72" spans="1:10" ht="22.5" x14ac:dyDescent="0.45">
      <c r="A72" s="470" t="s">
        <v>325</v>
      </c>
      <c r="B72" s="470"/>
      <c r="C72" s="471"/>
      <c r="D72" s="472"/>
      <c r="E72" s="389"/>
      <c r="F72" s="389"/>
      <c r="G72" s="470"/>
      <c r="H72" s="473"/>
    </row>
    <row r="73" spans="1:10" ht="22.5" x14ac:dyDescent="0.45">
      <c r="A73" s="470" t="s">
        <v>326</v>
      </c>
      <c r="B73" s="470"/>
      <c r="C73" s="471"/>
      <c r="D73" s="470"/>
      <c r="E73" s="470"/>
      <c r="F73" s="470"/>
      <c r="G73" s="470"/>
      <c r="H73" s="474"/>
    </row>
    <row r="74" spans="1:10" ht="22.5" x14ac:dyDescent="0.45">
      <c r="A74" s="475" t="s">
        <v>327</v>
      </c>
      <c r="B74" s="470"/>
      <c r="C74" s="471"/>
      <c r="D74" s="472"/>
      <c r="E74" s="470"/>
      <c r="F74" s="470"/>
      <c r="G74" s="470"/>
      <c r="H74" s="474"/>
    </row>
  </sheetData>
  <printOptions horizontalCentered="1" verticalCentered="1"/>
  <pageMargins left="0.25" right="0.25" top="0.65" bottom="0.4" header="0.3" footer="0.3"/>
  <pageSetup scale="46" firstPageNumber="48" fitToWidth="0" orientation="landscape" blackAndWhite="1" useFirstPageNumber="1" r:id="rId1"/>
  <headerFooter>
    <oddFooter>&amp;C&amp;22Page &amp;P</oddFooter>
  </headerFooter>
  <rowBreaks count="2" manualBreakCount="2">
    <brk id="36" max="7" man="1"/>
    <brk id="9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5D080-412A-446C-AF71-B8E09A980FC5}">
  <sheetPr>
    <tabColor theme="6" tint="0.59999389629810485"/>
  </sheetPr>
  <dimension ref="A1:H37"/>
  <sheetViews>
    <sheetView workbookViewId="0">
      <selection activeCell="G34" sqref="G34"/>
    </sheetView>
  </sheetViews>
  <sheetFormatPr defaultRowHeight="15.5" x14ac:dyDescent="0.35"/>
  <cols>
    <col min="1" max="1" width="30.07421875" style="337" customWidth="1"/>
    <col min="2" max="2" width="10.53515625" style="337" customWidth="1"/>
    <col min="3" max="3" width="15.23046875" style="337" customWidth="1"/>
    <col min="4" max="4" width="13.4609375" style="337" customWidth="1"/>
    <col min="5" max="5" width="11" style="337" customWidth="1"/>
    <col min="6" max="6" width="11.765625" style="337" customWidth="1"/>
    <col min="7" max="7" width="14.07421875" style="337" customWidth="1"/>
    <col min="8" max="8" width="12.69140625" style="337" customWidth="1"/>
    <col min="9" max="250" width="8.84375" style="337"/>
    <col min="251" max="251" width="30.07421875" style="337" customWidth="1"/>
    <col min="252" max="252" width="10.53515625" style="337" customWidth="1"/>
    <col min="253" max="253" width="15.23046875" style="337" customWidth="1"/>
    <col min="254" max="254" width="13.4609375" style="337" customWidth="1"/>
    <col min="255" max="255" width="11" style="337" customWidth="1"/>
    <col min="256" max="256" width="11.765625" style="337" customWidth="1"/>
    <col min="257" max="257" width="14.07421875" style="337" customWidth="1"/>
    <col min="258" max="258" width="12.69140625" style="337" customWidth="1"/>
    <col min="259" max="506" width="8.84375" style="337"/>
    <col min="507" max="507" width="30.07421875" style="337" customWidth="1"/>
    <col min="508" max="508" width="10.53515625" style="337" customWidth="1"/>
    <col min="509" max="509" width="15.23046875" style="337" customWidth="1"/>
    <col min="510" max="510" width="13.4609375" style="337" customWidth="1"/>
    <col min="511" max="511" width="11" style="337" customWidth="1"/>
    <col min="512" max="512" width="11.765625" style="337" customWidth="1"/>
    <col min="513" max="513" width="14.07421875" style="337" customWidth="1"/>
    <col min="514" max="514" width="12.69140625" style="337" customWidth="1"/>
    <col min="515" max="762" width="8.84375" style="337"/>
    <col min="763" max="763" width="30.07421875" style="337" customWidth="1"/>
    <col min="764" max="764" width="10.53515625" style="337" customWidth="1"/>
    <col min="765" max="765" width="15.23046875" style="337" customWidth="1"/>
    <col min="766" max="766" width="13.4609375" style="337" customWidth="1"/>
    <col min="767" max="767" width="11" style="337" customWidth="1"/>
    <col min="768" max="768" width="11.765625" style="337" customWidth="1"/>
    <col min="769" max="769" width="14.07421875" style="337" customWidth="1"/>
    <col min="770" max="770" width="12.69140625" style="337" customWidth="1"/>
    <col min="771" max="1018" width="8.84375" style="337"/>
    <col min="1019" max="1019" width="30.07421875" style="337" customWidth="1"/>
    <col min="1020" max="1020" width="10.53515625" style="337" customWidth="1"/>
    <col min="1021" max="1021" width="15.23046875" style="337" customWidth="1"/>
    <col min="1022" max="1022" width="13.4609375" style="337" customWidth="1"/>
    <col min="1023" max="1023" width="11" style="337" customWidth="1"/>
    <col min="1024" max="1024" width="11.765625" style="337" customWidth="1"/>
    <col min="1025" max="1025" width="14.07421875" style="337" customWidth="1"/>
    <col min="1026" max="1026" width="12.69140625" style="337" customWidth="1"/>
    <col min="1027" max="1274" width="8.84375" style="337"/>
    <col min="1275" max="1275" width="30.07421875" style="337" customWidth="1"/>
    <col min="1276" max="1276" width="10.53515625" style="337" customWidth="1"/>
    <col min="1277" max="1277" width="15.23046875" style="337" customWidth="1"/>
    <col min="1278" max="1278" width="13.4609375" style="337" customWidth="1"/>
    <col min="1279" max="1279" width="11" style="337" customWidth="1"/>
    <col min="1280" max="1280" width="11.765625" style="337" customWidth="1"/>
    <col min="1281" max="1281" width="14.07421875" style="337" customWidth="1"/>
    <col min="1282" max="1282" width="12.69140625" style="337" customWidth="1"/>
    <col min="1283" max="1530" width="8.84375" style="337"/>
    <col min="1531" max="1531" width="30.07421875" style="337" customWidth="1"/>
    <col min="1532" max="1532" width="10.53515625" style="337" customWidth="1"/>
    <col min="1533" max="1533" width="15.23046875" style="337" customWidth="1"/>
    <col min="1534" max="1534" width="13.4609375" style="337" customWidth="1"/>
    <col min="1535" max="1535" width="11" style="337" customWidth="1"/>
    <col min="1536" max="1536" width="11.765625" style="337" customWidth="1"/>
    <col min="1537" max="1537" width="14.07421875" style="337" customWidth="1"/>
    <col min="1538" max="1538" width="12.69140625" style="337" customWidth="1"/>
    <col min="1539" max="1786" width="8.84375" style="337"/>
    <col min="1787" max="1787" width="30.07421875" style="337" customWidth="1"/>
    <col min="1788" max="1788" width="10.53515625" style="337" customWidth="1"/>
    <col min="1789" max="1789" width="15.23046875" style="337" customWidth="1"/>
    <col min="1790" max="1790" width="13.4609375" style="337" customWidth="1"/>
    <col min="1791" max="1791" width="11" style="337" customWidth="1"/>
    <col min="1792" max="1792" width="11.765625" style="337" customWidth="1"/>
    <col min="1793" max="1793" width="14.07421875" style="337" customWidth="1"/>
    <col min="1794" max="1794" width="12.69140625" style="337" customWidth="1"/>
    <col min="1795" max="2042" width="8.84375" style="337"/>
    <col min="2043" max="2043" width="30.07421875" style="337" customWidth="1"/>
    <col min="2044" max="2044" width="10.53515625" style="337" customWidth="1"/>
    <col min="2045" max="2045" width="15.23046875" style="337" customWidth="1"/>
    <col min="2046" max="2046" width="13.4609375" style="337" customWidth="1"/>
    <col min="2047" max="2047" width="11" style="337" customWidth="1"/>
    <col min="2048" max="2048" width="11.765625" style="337" customWidth="1"/>
    <col min="2049" max="2049" width="14.07421875" style="337" customWidth="1"/>
    <col min="2050" max="2050" width="12.69140625" style="337" customWidth="1"/>
    <col min="2051" max="2298" width="8.84375" style="337"/>
    <col min="2299" max="2299" width="30.07421875" style="337" customWidth="1"/>
    <col min="2300" max="2300" width="10.53515625" style="337" customWidth="1"/>
    <col min="2301" max="2301" width="15.23046875" style="337" customWidth="1"/>
    <col min="2302" max="2302" width="13.4609375" style="337" customWidth="1"/>
    <col min="2303" max="2303" width="11" style="337" customWidth="1"/>
    <col min="2304" max="2304" width="11.765625" style="337" customWidth="1"/>
    <col min="2305" max="2305" width="14.07421875" style="337" customWidth="1"/>
    <col min="2306" max="2306" width="12.69140625" style="337" customWidth="1"/>
    <col min="2307" max="2554" width="8.84375" style="337"/>
    <col min="2555" max="2555" width="30.07421875" style="337" customWidth="1"/>
    <col min="2556" max="2556" width="10.53515625" style="337" customWidth="1"/>
    <col min="2557" max="2557" width="15.23046875" style="337" customWidth="1"/>
    <col min="2558" max="2558" width="13.4609375" style="337" customWidth="1"/>
    <col min="2559" max="2559" width="11" style="337" customWidth="1"/>
    <col min="2560" max="2560" width="11.765625" style="337" customWidth="1"/>
    <col min="2561" max="2561" width="14.07421875" style="337" customWidth="1"/>
    <col min="2562" max="2562" width="12.69140625" style="337" customWidth="1"/>
    <col min="2563" max="2810" width="8.84375" style="337"/>
    <col min="2811" max="2811" width="30.07421875" style="337" customWidth="1"/>
    <col min="2812" max="2812" width="10.53515625" style="337" customWidth="1"/>
    <col min="2813" max="2813" width="15.23046875" style="337" customWidth="1"/>
    <col min="2814" max="2814" width="13.4609375" style="337" customWidth="1"/>
    <col min="2815" max="2815" width="11" style="337" customWidth="1"/>
    <col min="2816" max="2816" width="11.765625" style="337" customWidth="1"/>
    <col min="2817" max="2817" width="14.07421875" style="337" customWidth="1"/>
    <col min="2818" max="2818" width="12.69140625" style="337" customWidth="1"/>
    <col min="2819" max="3066" width="8.84375" style="337"/>
    <col min="3067" max="3067" width="30.07421875" style="337" customWidth="1"/>
    <col min="3068" max="3068" width="10.53515625" style="337" customWidth="1"/>
    <col min="3069" max="3069" width="15.23046875" style="337" customWidth="1"/>
    <col min="3070" max="3070" width="13.4609375" style="337" customWidth="1"/>
    <col min="3071" max="3071" width="11" style="337" customWidth="1"/>
    <col min="3072" max="3072" width="11.765625" style="337" customWidth="1"/>
    <col min="3073" max="3073" width="14.07421875" style="337" customWidth="1"/>
    <col min="3074" max="3074" width="12.69140625" style="337" customWidth="1"/>
    <col min="3075" max="3322" width="8.84375" style="337"/>
    <col min="3323" max="3323" width="30.07421875" style="337" customWidth="1"/>
    <col min="3324" max="3324" width="10.53515625" style="337" customWidth="1"/>
    <col min="3325" max="3325" width="15.23046875" style="337" customWidth="1"/>
    <col min="3326" max="3326" width="13.4609375" style="337" customWidth="1"/>
    <col min="3327" max="3327" width="11" style="337" customWidth="1"/>
    <col min="3328" max="3328" width="11.765625" style="337" customWidth="1"/>
    <col min="3329" max="3329" width="14.07421875" style="337" customWidth="1"/>
    <col min="3330" max="3330" width="12.69140625" style="337" customWidth="1"/>
    <col min="3331" max="3578" width="8.84375" style="337"/>
    <col min="3579" max="3579" width="30.07421875" style="337" customWidth="1"/>
    <col min="3580" max="3580" width="10.53515625" style="337" customWidth="1"/>
    <col min="3581" max="3581" width="15.23046875" style="337" customWidth="1"/>
    <col min="3582" max="3582" width="13.4609375" style="337" customWidth="1"/>
    <col min="3583" max="3583" width="11" style="337" customWidth="1"/>
    <col min="3584" max="3584" width="11.765625" style="337" customWidth="1"/>
    <col min="3585" max="3585" width="14.07421875" style="337" customWidth="1"/>
    <col min="3586" max="3586" width="12.69140625" style="337" customWidth="1"/>
    <col min="3587" max="3834" width="8.84375" style="337"/>
    <col min="3835" max="3835" width="30.07421875" style="337" customWidth="1"/>
    <col min="3836" max="3836" width="10.53515625" style="337" customWidth="1"/>
    <col min="3837" max="3837" width="15.23046875" style="337" customWidth="1"/>
    <col min="3838" max="3838" width="13.4609375" style="337" customWidth="1"/>
    <col min="3839" max="3839" width="11" style="337" customWidth="1"/>
    <col min="3840" max="3840" width="11.765625" style="337" customWidth="1"/>
    <col min="3841" max="3841" width="14.07421875" style="337" customWidth="1"/>
    <col min="3842" max="3842" width="12.69140625" style="337" customWidth="1"/>
    <col min="3843" max="4090" width="8.84375" style="337"/>
    <col min="4091" max="4091" width="30.07421875" style="337" customWidth="1"/>
    <col min="4092" max="4092" width="10.53515625" style="337" customWidth="1"/>
    <col min="4093" max="4093" width="15.23046875" style="337" customWidth="1"/>
    <col min="4094" max="4094" width="13.4609375" style="337" customWidth="1"/>
    <col min="4095" max="4095" width="11" style="337" customWidth="1"/>
    <col min="4096" max="4096" width="11.765625" style="337" customWidth="1"/>
    <col min="4097" max="4097" width="14.07421875" style="337" customWidth="1"/>
    <col min="4098" max="4098" width="12.69140625" style="337" customWidth="1"/>
    <col min="4099" max="4346" width="8.84375" style="337"/>
    <col min="4347" max="4347" width="30.07421875" style="337" customWidth="1"/>
    <col min="4348" max="4348" width="10.53515625" style="337" customWidth="1"/>
    <col min="4349" max="4349" width="15.23046875" style="337" customWidth="1"/>
    <col min="4350" max="4350" width="13.4609375" style="337" customWidth="1"/>
    <col min="4351" max="4351" width="11" style="337" customWidth="1"/>
    <col min="4352" max="4352" width="11.765625" style="337" customWidth="1"/>
    <col min="4353" max="4353" width="14.07421875" style="337" customWidth="1"/>
    <col min="4354" max="4354" width="12.69140625" style="337" customWidth="1"/>
    <col min="4355" max="4602" width="8.84375" style="337"/>
    <col min="4603" max="4603" width="30.07421875" style="337" customWidth="1"/>
    <col min="4604" max="4604" width="10.53515625" style="337" customWidth="1"/>
    <col min="4605" max="4605" width="15.23046875" style="337" customWidth="1"/>
    <col min="4606" max="4606" width="13.4609375" style="337" customWidth="1"/>
    <col min="4607" max="4607" width="11" style="337" customWidth="1"/>
    <col min="4608" max="4608" width="11.765625" style="337" customWidth="1"/>
    <col min="4609" max="4609" width="14.07421875" style="337" customWidth="1"/>
    <col min="4610" max="4610" width="12.69140625" style="337" customWidth="1"/>
    <col min="4611" max="4858" width="8.84375" style="337"/>
    <col min="4859" max="4859" width="30.07421875" style="337" customWidth="1"/>
    <col min="4860" max="4860" width="10.53515625" style="337" customWidth="1"/>
    <col min="4861" max="4861" width="15.23046875" style="337" customWidth="1"/>
    <col min="4862" max="4862" width="13.4609375" style="337" customWidth="1"/>
    <col min="4863" max="4863" width="11" style="337" customWidth="1"/>
    <col min="4864" max="4864" width="11.765625" style="337" customWidth="1"/>
    <col min="4865" max="4865" width="14.07421875" style="337" customWidth="1"/>
    <col min="4866" max="4866" width="12.69140625" style="337" customWidth="1"/>
    <col min="4867" max="5114" width="8.84375" style="337"/>
    <col min="5115" max="5115" width="30.07421875" style="337" customWidth="1"/>
    <col min="5116" max="5116" width="10.53515625" style="337" customWidth="1"/>
    <col min="5117" max="5117" width="15.23046875" style="337" customWidth="1"/>
    <col min="5118" max="5118" width="13.4609375" style="337" customWidth="1"/>
    <col min="5119" max="5119" width="11" style="337" customWidth="1"/>
    <col min="5120" max="5120" width="11.765625" style="337" customWidth="1"/>
    <col min="5121" max="5121" width="14.07421875" style="337" customWidth="1"/>
    <col min="5122" max="5122" width="12.69140625" style="337" customWidth="1"/>
    <col min="5123" max="5370" width="8.84375" style="337"/>
    <col min="5371" max="5371" width="30.07421875" style="337" customWidth="1"/>
    <col min="5372" max="5372" width="10.53515625" style="337" customWidth="1"/>
    <col min="5373" max="5373" width="15.23046875" style="337" customWidth="1"/>
    <col min="5374" max="5374" width="13.4609375" style="337" customWidth="1"/>
    <col min="5375" max="5375" width="11" style="337" customWidth="1"/>
    <col min="5376" max="5376" width="11.765625" style="337" customWidth="1"/>
    <col min="5377" max="5377" width="14.07421875" style="337" customWidth="1"/>
    <col min="5378" max="5378" width="12.69140625" style="337" customWidth="1"/>
    <col min="5379" max="5626" width="8.84375" style="337"/>
    <col min="5627" max="5627" width="30.07421875" style="337" customWidth="1"/>
    <col min="5628" max="5628" width="10.53515625" style="337" customWidth="1"/>
    <col min="5629" max="5629" width="15.23046875" style="337" customWidth="1"/>
    <col min="5630" max="5630" width="13.4609375" style="337" customWidth="1"/>
    <col min="5631" max="5631" width="11" style="337" customWidth="1"/>
    <col min="5632" max="5632" width="11.765625" style="337" customWidth="1"/>
    <col min="5633" max="5633" width="14.07421875" style="337" customWidth="1"/>
    <col min="5634" max="5634" width="12.69140625" style="337" customWidth="1"/>
    <col min="5635" max="5882" width="8.84375" style="337"/>
    <col min="5883" max="5883" width="30.07421875" style="337" customWidth="1"/>
    <col min="5884" max="5884" width="10.53515625" style="337" customWidth="1"/>
    <col min="5885" max="5885" width="15.23046875" style="337" customWidth="1"/>
    <col min="5886" max="5886" width="13.4609375" style="337" customWidth="1"/>
    <col min="5887" max="5887" width="11" style="337" customWidth="1"/>
    <col min="5888" max="5888" width="11.765625" style="337" customWidth="1"/>
    <col min="5889" max="5889" width="14.07421875" style="337" customWidth="1"/>
    <col min="5890" max="5890" width="12.69140625" style="337" customWidth="1"/>
    <col min="5891" max="6138" width="8.84375" style="337"/>
    <col min="6139" max="6139" width="30.07421875" style="337" customWidth="1"/>
    <col min="6140" max="6140" width="10.53515625" style="337" customWidth="1"/>
    <col min="6141" max="6141" width="15.23046875" style="337" customWidth="1"/>
    <col min="6142" max="6142" width="13.4609375" style="337" customWidth="1"/>
    <col min="6143" max="6143" width="11" style="337" customWidth="1"/>
    <col min="6144" max="6144" width="11.765625" style="337" customWidth="1"/>
    <col min="6145" max="6145" width="14.07421875" style="337" customWidth="1"/>
    <col min="6146" max="6146" width="12.69140625" style="337" customWidth="1"/>
    <col min="6147" max="6394" width="8.84375" style="337"/>
    <col min="6395" max="6395" width="30.07421875" style="337" customWidth="1"/>
    <col min="6396" max="6396" width="10.53515625" style="337" customWidth="1"/>
    <col min="6397" max="6397" width="15.23046875" style="337" customWidth="1"/>
    <col min="6398" max="6398" width="13.4609375" style="337" customWidth="1"/>
    <col min="6399" max="6399" width="11" style="337" customWidth="1"/>
    <col min="6400" max="6400" width="11.765625" style="337" customWidth="1"/>
    <col min="6401" max="6401" width="14.07421875" style="337" customWidth="1"/>
    <col min="6402" max="6402" width="12.69140625" style="337" customWidth="1"/>
    <col min="6403" max="6650" width="8.84375" style="337"/>
    <col min="6651" max="6651" width="30.07421875" style="337" customWidth="1"/>
    <col min="6652" max="6652" width="10.53515625" style="337" customWidth="1"/>
    <col min="6653" max="6653" width="15.23046875" style="337" customWidth="1"/>
    <col min="6654" max="6654" width="13.4609375" style="337" customWidth="1"/>
    <col min="6655" max="6655" width="11" style="337" customWidth="1"/>
    <col min="6656" max="6656" width="11.765625" style="337" customWidth="1"/>
    <col min="6657" max="6657" width="14.07421875" style="337" customWidth="1"/>
    <col min="6658" max="6658" width="12.69140625" style="337" customWidth="1"/>
    <col min="6659" max="6906" width="8.84375" style="337"/>
    <col min="6907" max="6907" width="30.07421875" style="337" customWidth="1"/>
    <col min="6908" max="6908" width="10.53515625" style="337" customWidth="1"/>
    <col min="6909" max="6909" width="15.23046875" style="337" customWidth="1"/>
    <col min="6910" max="6910" width="13.4609375" style="337" customWidth="1"/>
    <col min="6911" max="6911" width="11" style="337" customWidth="1"/>
    <col min="6912" max="6912" width="11.765625" style="337" customWidth="1"/>
    <col min="6913" max="6913" width="14.07421875" style="337" customWidth="1"/>
    <col min="6914" max="6914" width="12.69140625" style="337" customWidth="1"/>
    <col min="6915" max="7162" width="8.84375" style="337"/>
    <col min="7163" max="7163" width="30.07421875" style="337" customWidth="1"/>
    <col min="7164" max="7164" width="10.53515625" style="337" customWidth="1"/>
    <col min="7165" max="7165" width="15.23046875" style="337" customWidth="1"/>
    <col min="7166" max="7166" width="13.4609375" style="337" customWidth="1"/>
    <col min="7167" max="7167" width="11" style="337" customWidth="1"/>
    <col min="7168" max="7168" width="11.765625" style="337" customWidth="1"/>
    <col min="7169" max="7169" width="14.07421875" style="337" customWidth="1"/>
    <col min="7170" max="7170" width="12.69140625" style="337" customWidth="1"/>
    <col min="7171" max="7418" width="8.84375" style="337"/>
    <col min="7419" max="7419" width="30.07421875" style="337" customWidth="1"/>
    <col min="7420" max="7420" width="10.53515625" style="337" customWidth="1"/>
    <col min="7421" max="7421" width="15.23046875" style="337" customWidth="1"/>
    <col min="7422" max="7422" width="13.4609375" style="337" customWidth="1"/>
    <col min="7423" max="7423" width="11" style="337" customWidth="1"/>
    <col min="7424" max="7424" width="11.765625" style="337" customWidth="1"/>
    <col min="7425" max="7425" width="14.07421875" style="337" customWidth="1"/>
    <col min="7426" max="7426" width="12.69140625" style="337" customWidth="1"/>
    <col min="7427" max="7674" width="8.84375" style="337"/>
    <col min="7675" max="7675" width="30.07421875" style="337" customWidth="1"/>
    <col min="7676" max="7676" width="10.53515625" style="337" customWidth="1"/>
    <col min="7677" max="7677" width="15.23046875" style="337" customWidth="1"/>
    <col min="7678" max="7678" width="13.4609375" style="337" customWidth="1"/>
    <col min="7679" max="7679" width="11" style="337" customWidth="1"/>
    <col min="7680" max="7680" width="11.765625" style="337" customWidth="1"/>
    <col min="7681" max="7681" width="14.07421875" style="337" customWidth="1"/>
    <col min="7682" max="7682" width="12.69140625" style="337" customWidth="1"/>
    <col min="7683" max="7930" width="8.84375" style="337"/>
    <col min="7931" max="7931" width="30.07421875" style="337" customWidth="1"/>
    <col min="7932" max="7932" width="10.53515625" style="337" customWidth="1"/>
    <col min="7933" max="7933" width="15.23046875" style="337" customWidth="1"/>
    <col min="7934" max="7934" width="13.4609375" style="337" customWidth="1"/>
    <col min="7935" max="7935" width="11" style="337" customWidth="1"/>
    <col min="7936" max="7936" width="11.765625" style="337" customWidth="1"/>
    <col min="7937" max="7937" width="14.07421875" style="337" customWidth="1"/>
    <col min="7938" max="7938" width="12.69140625" style="337" customWidth="1"/>
    <col min="7939" max="8186" width="8.84375" style="337"/>
    <col min="8187" max="8187" width="30.07421875" style="337" customWidth="1"/>
    <col min="8188" max="8188" width="10.53515625" style="337" customWidth="1"/>
    <col min="8189" max="8189" width="15.23046875" style="337" customWidth="1"/>
    <col min="8190" max="8190" width="13.4609375" style="337" customWidth="1"/>
    <col min="8191" max="8191" width="11" style="337" customWidth="1"/>
    <col min="8192" max="8192" width="11.765625" style="337" customWidth="1"/>
    <col min="8193" max="8193" width="14.07421875" style="337" customWidth="1"/>
    <col min="8194" max="8194" width="12.69140625" style="337" customWidth="1"/>
    <col min="8195" max="8442" width="8.84375" style="337"/>
    <col min="8443" max="8443" width="30.07421875" style="337" customWidth="1"/>
    <col min="8444" max="8444" width="10.53515625" style="337" customWidth="1"/>
    <col min="8445" max="8445" width="15.23046875" style="337" customWidth="1"/>
    <col min="8446" max="8446" width="13.4609375" style="337" customWidth="1"/>
    <col min="8447" max="8447" width="11" style="337" customWidth="1"/>
    <col min="8448" max="8448" width="11.765625" style="337" customWidth="1"/>
    <col min="8449" max="8449" width="14.07421875" style="337" customWidth="1"/>
    <col min="8450" max="8450" width="12.69140625" style="337" customWidth="1"/>
    <col min="8451" max="8698" width="8.84375" style="337"/>
    <col min="8699" max="8699" width="30.07421875" style="337" customWidth="1"/>
    <col min="8700" max="8700" width="10.53515625" style="337" customWidth="1"/>
    <col min="8701" max="8701" width="15.23046875" style="337" customWidth="1"/>
    <col min="8702" max="8702" width="13.4609375" style="337" customWidth="1"/>
    <col min="8703" max="8703" width="11" style="337" customWidth="1"/>
    <col min="8704" max="8704" width="11.765625" style="337" customWidth="1"/>
    <col min="8705" max="8705" width="14.07421875" style="337" customWidth="1"/>
    <col min="8706" max="8706" width="12.69140625" style="337" customWidth="1"/>
    <col min="8707" max="8954" width="8.84375" style="337"/>
    <col min="8955" max="8955" width="30.07421875" style="337" customWidth="1"/>
    <col min="8956" max="8956" width="10.53515625" style="337" customWidth="1"/>
    <col min="8957" max="8957" width="15.23046875" style="337" customWidth="1"/>
    <col min="8958" max="8958" width="13.4609375" style="337" customWidth="1"/>
    <col min="8959" max="8959" width="11" style="337" customWidth="1"/>
    <col min="8960" max="8960" width="11.765625" style="337" customWidth="1"/>
    <col min="8961" max="8961" width="14.07421875" style="337" customWidth="1"/>
    <col min="8962" max="8962" width="12.69140625" style="337" customWidth="1"/>
    <col min="8963" max="9210" width="8.84375" style="337"/>
    <col min="9211" max="9211" width="30.07421875" style="337" customWidth="1"/>
    <col min="9212" max="9212" width="10.53515625" style="337" customWidth="1"/>
    <col min="9213" max="9213" width="15.23046875" style="337" customWidth="1"/>
    <col min="9214" max="9214" width="13.4609375" style="337" customWidth="1"/>
    <col min="9215" max="9215" width="11" style="337" customWidth="1"/>
    <col min="9216" max="9216" width="11.765625" style="337" customWidth="1"/>
    <col min="9217" max="9217" width="14.07421875" style="337" customWidth="1"/>
    <col min="9218" max="9218" width="12.69140625" style="337" customWidth="1"/>
    <col min="9219" max="9466" width="8.84375" style="337"/>
    <col min="9467" max="9467" width="30.07421875" style="337" customWidth="1"/>
    <col min="9468" max="9468" width="10.53515625" style="337" customWidth="1"/>
    <col min="9469" max="9469" width="15.23046875" style="337" customWidth="1"/>
    <col min="9470" max="9470" width="13.4609375" style="337" customWidth="1"/>
    <col min="9471" max="9471" width="11" style="337" customWidth="1"/>
    <col min="9472" max="9472" width="11.765625" style="337" customWidth="1"/>
    <col min="9473" max="9473" width="14.07421875" style="337" customWidth="1"/>
    <col min="9474" max="9474" width="12.69140625" style="337" customWidth="1"/>
    <col min="9475" max="9722" width="8.84375" style="337"/>
    <col min="9723" max="9723" width="30.07421875" style="337" customWidth="1"/>
    <col min="9724" max="9724" width="10.53515625" style="337" customWidth="1"/>
    <col min="9725" max="9725" width="15.23046875" style="337" customWidth="1"/>
    <col min="9726" max="9726" width="13.4609375" style="337" customWidth="1"/>
    <col min="9727" max="9727" width="11" style="337" customWidth="1"/>
    <col min="9728" max="9728" width="11.765625" style="337" customWidth="1"/>
    <col min="9729" max="9729" width="14.07421875" style="337" customWidth="1"/>
    <col min="9730" max="9730" width="12.69140625" style="337" customWidth="1"/>
    <col min="9731" max="9978" width="8.84375" style="337"/>
    <col min="9979" max="9979" width="30.07421875" style="337" customWidth="1"/>
    <col min="9980" max="9980" width="10.53515625" style="337" customWidth="1"/>
    <col min="9981" max="9981" width="15.23046875" style="337" customWidth="1"/>
    <col min="9982" max="9982" width="13.4609375" style="337" customWidth="1"/>
    <col min="9983" max="9983" width="11" style="337" customWidth="1"/>
    <col min="9984" max="9984" width="11.765625" style="337" customWidth="1"/>
    <col min="9985" max="9985" width="14.07421875" style="337" customWidth="1"/>
    <col min="9986" max="9986" width="12.69140625" style="337" customWidth="1"/>
    <col min="9987" max="10234" width="8.84375" style="337"/>
    <col min="10235" max="10235" width="30.07421875" style="337" customWidth="1"/>
    <col min="10236" max="10236" width="10.53515625" style="337" customWidth="1"/>
    <col min="10237" max="10237" width="15.23046875" style="337" customWidth="1"/>
    <col min="10238" max="10238" width="13.4609375" style="337" customWidth="1"/>
    <col min="10239" max="10239" width="11" style="337" customWidth="1"/>
    <col min="10240" max="10240" width="11.765625" style="337" customWidth="1"/>
    <col min="10241" max="10241" width="14.07421875" style="337" customWidth="1"/>
    <col min="10242" max="10242" width="12.69140625" style="337" customWidth="1"/>
    <col min="10243" max="10490" width="8.84375" style="337"/>
    <col min="10491" max="10491" width="30.07421875" style="337" customWidth="1"/>
    <col min="10492" max="10492" width="10.53515625" style="337" customWidth="1"/>
    <col min="10493" max="10493" width="15.23046875" style="337" customWidth="1"/>
    <col min="10494" max="10494" width="13.4609375" style="337" customWidth="1"/>
    <col min="10495" max="10495" width="11" style="337" customWidth="1"/>
    <col min="10496" max="10496" width="11.765625" style="337" customWidth="1"/>
    <col min="10497" max="10497" width="14.07421875" style="337" customWidth="1"/>
    <col min="10498" max="10498" width="12.69140625" style="337" customWidth="1"/>
    <col min="10499" max="10746" width="8.84375" style="337"/>
    <col min="10747" max="10747" width="30.07421875" style="337" customWidth="1"/>
    <col min="10748" max="10748" width="10.53515625" style="337" customWidth="1"/>
    <col min="10749" max="10749" width="15.23046875" style="337" customWidth="1"/>
    <col min="10750" max="10750" width="13.4609375" style="337" customWidth="1"/>
    <col min="10751" max="10751" width="11" style="337" customWidth="1"/>
    <col min="10752" max="10752" width="11.765625" style="337" customWidth="1"/>
    <col min="10753" max="10753" width="14.07421875" style="337" customWidth="1"/>
    <col min="10754" max="10754" width="12.69140625" style="337" customWidth="1"/>
    <col min="10755" max="11002" width="8.84375" style="337"/>
    <col min="11003" max="11003" width="30.07421875" style="337" customWidth="1"/>
    <col min="11004" max="11004" width="10.53515625" style="337" customWidth="1"/>
    <col min="11005" max="11005" width="15.23046875" style="337" customWidth="1"/>
    <col min="11006" max="11006" width="13.4609375" style="337" customWidth="1"/>
    <col min="11007" max="11007" width="11" style="337" customWidth="1"/>
    <col min="11008" max="11008" width="11.765625" style="337" customWidth="1"/>
    <col min="11009" max="11009" width="14.07421875" style="337" customWidth="1"/>
    <col min="11010" max="11010" width="12.69140625" style="337" customWidth="1"/>
    <col min="11011" max="11258" width="8.84375" style="337"/>
    <col min="11259" max="11259" width="30.07421875" style="337" customWidth="1"/>
    <col min="11260" max="11260" width="10.53515625" style="337" customWidth="1"/>
    <col min="11261" max="11261" width="15.23046875" style="337" customWidth="1"/>
    <col min="11262" max="11262" width="13.4609375" style="337" customWidth="1"/>
    <col min="11263" max="11263" width="11" style="337" customWidth="1"/>
    <col min="11264" max="11264" width="11.765625" style="337" customWidth="1"/>
    <col min="11265" max="11265" width="14.07421875" style="337" customWidth="1"/>
    <col min="11266" max="11266" width="12.69140625" style="337" customWidth="1"/>
    <col min="11267" max="11514" width="8.84375" style="337"/>
    <col min="11515" max="11515" width="30.07421875" style="337" customWidth="1"/>
    <col min="11516" max="11516" width="10.53515625" style="337" customWidth="1"/>
    <col min="11517" max="11517" width="15.23046875" style="337" customWidth="1"/>
    <col min="11518" max="11518" width="13.4609375" style="337" customWidth="1"/>
    <col min="11519" max="11519" width="11" style="337" customWidth="1"/>
    <col min="11520" max="11520" width="11.765625" style="337" customWidth="1"/>
    <col min="11521" max="11521" width="14.07421875" style="337" customWidth="1"/>
    <col min="11522" max="11522" width="12.69140625" style="337" customWidth="1"/>
    <col min="11523" max="11770" width="8.84375" style="337"/>
    <col min="11771" max="11771" width="30.07421875" style="337" customWidth="1"/>
    <col min="11772" max="11772" width="10.53515625" style="337" customWidth="1"/>
    <col min="11773" max="11773" width="15.23046875" style="337" customWidth="1"/>
    <col min="11774" max="11774" width="13.4609375" style="337" customWidth="1"/>
    <col min="11775" max="11775" width="11" style="337" customWidth="1"/>
    <col min="11776" max="11776" width="11.765625" style="337" customWidth="1"/>
    <col min="11777" max="11777" width="14.07421875" style="337" customWidth="1"/>
    <col min="11778" max="11778" width="12.69140625" style="337" customWidth="1"/>
    <col min="11779" max="12026" width="8.84375" style="337"/>
    <col min="12027" max="12027" width="30.07421875" style="337" customWidth="1"/>
    <col min="12028" max="12028" width="10.53515625" style="337" customWidth="1"/>
    <col min="12029" max="12029" width="15.23046875" style="337" customWidth="1"/>
    <col min="12030" max="12030" width="13.4609375" style="337" customWidth="1"/>
    <col min="12031" max="12031" width="11" style="337" customWidth="1"/>
    <col min="12032" max="12032" width="11.765625" style="337" customWidth="1"/>
    <col min="12033" max="12033" width="14.07421875" style="337" customWidth="1"/>
    <col min="12034" max="12034" width="12.69140625" style="337" customWidth="1"/>
    <col min="12035" max="12282" width="8.84375" style="337"/>
    <col min="12283" max="12283" width="30.07421875" style="337" customWidth="1"/>
    <col min="12284" max="12284" width="10.53515625" style="337" customWidth="1"/>
    <col min="12285" max="12285" width="15.23046875" style="337" customWidth="1"/>
    <col min="12286" max="12286" width="13.4609375" style="337" customWidth="1"/>
    <col min="12287" max="12287" width="11" style="337" customWidth="1"/>
    <col min="12288" max="12288" width="11.765625" style="337" customWidth="1"/>
    <col min="12289" max="12289" width="14.07421875" style="337" customWidth="1"/>
    <col min="12290" max="12290" width="12.69140625" style="337" customWidth="1"/>
    <col min="12291" max="12538" width="8.84375" style="337"/>
    <col min="12539" max="12539" width="30.07421875" style="337" customWidth="1"/>
    <col min="12540" max="12540" width="10.53515625" style="337" customWidth="1"/>
    <col min="12541" max="12541" width="15.23046875" style="337" customWidth="1"/>
    <col min="12542" max="12542" width="13.4609375" style="337" customWidth="1"/>
    <col min="12543" max="12543" width="11" style="337" customWidth="1"/>
    <col min="12544" max="12544" width="11.765625" style="337" customWidth="1"/>
    <col min="12545" max="12545" width="14.07421875" style="337" customWidth="1"/>
    <col min="12546" max="12546" width="12.69140625" style="337" customWidth="1"/>
    <col min="12547" max="12794" width="8.84375" style="337"/>
    <col min="12795" max="12795" width="30.07421875" style="337" customWidth="1"/>
    <col min="12796" max="12796" width="10.53515625" style="337" customWidth="1"/>
    <col min="12797" max="12797" width="15.23046875" style="337" customWidth="1"/>
    <col min="12798" max="12798" width="13.4609375" style="337" customWidth="1"/>
    <col min="12799" max="12799" width="11" style="337" customWidth="1"/>
    <col min="12800" max="12800" width="11.765625" style="337" customWidth="1"/>
    <col min="12801" max="12801" width="14.07421875" style="337" customWidth="1"/>
    <col min="12802" max="12802" width="12.69140625" style="337" customWidth="1"/>
    <col min="12803" max="13050" width="8.84375" style="337"/>
    <col min="13051" max="13051" width="30.07421875" style="337" customWidth="1"/>
    <col min="13052" max="13052" width="10.53515625" style="337" customWidth="1"/>
    <col min="13053" max="13053" width="15.23046875" style="337" customWidth="1"/>
    <col min="13054" max="13054" width="13.4609375" style="337" customWidth="1"/>
    <col min="13055" max="13055" width="11" style="337" customWidth="1"/>
    <col min="13056" max="13056" width="11.765625" style="337" customWidth="1"/>
    <col min="13057" max="13057" width="14.07421875" style="337" customWidth="1"/>
    <col min="13058" max="13058" width="12.69140625" style="337" customWidth="1"/>
    <col min="13059" max="13306" width="8.84375" style="337"/>
    <col min="13307" max="13307" width="30.07421875" style="337" customWidth="1"/>
    <col min="13308" max="13308" width="10.53515625" style="337" customWidth="1"/>
    <col min="13309" max="13309" width="15.23046875" style="337" customWidth="1"/>
    <col min="13310" max="13310" width="13.4609375" style="337" customWidth="1"/>
    <col min="13311" max="13311" width="11" style="337" customWidth="1"/>
    <col min="13312" max="13312" width="11.765625" style="337" customWidth="1"/>
    <col min="13313" max="13313" width="14.07421875" style="337" customWidth="1"/>
    <col min="13314" max="13314" width="12.69140625" style="337" customWidth="1"/>
    <col min="13315" max="13562" width="8.84375" style="337"/>
    <col min="13563" max="13563" width="30.07421875" style="337" customWidth="1"/>
    <col min="13564" max="13564" width="10.53515625" style="337" customWidth="1"/>
    <col min="13565" max="13565" width="15.23046875" style="337" customWidth="1"/>
    <col min="13566" max="13566" width="13.4609375" style="337" customWidth="1"/>
    <col min="13567" max="13567" width="11" style="337" customWidth="1"/>
    <col min="13568" max="13568" width="11.765625" style="337" customWidth="1"/>
    <col min="13569" max="13569" width="14.07421875" style="337" customWidth="1"/>
    <col min="13570" max="13570" width="12.69140625" style="337" customWidth="1"/>
    <col min="13571" max="13818" width="8.84375" style="337"/>
    <col min="13819" max="13819" width="30.07421875" style="337" customWidth="1"/>
    <col min="13820" max="13820" width="10.53515625" style="337" customWidth="1"/>
    <col min="13821" max="13821" width="15.23046875" style="337" customWidth="1"/>
    <col min="13822" max="13822" width="13.4609375" style="337" customWidth="1"/>
    <col min="13823" max="13823" width="11" style="337" customWidth="1"/>
    <col min="13824" max="13824" width="11.765625" style="337" customWidth="1"/>
    <col min="13825" max="13825" width="14.07421875" style="337" customWidth="1"/>
    <col min="13826" max="13826" width="12.69140625" style="337" customWidth="1"/>
    <col min="13827" max="14074" width="8.84375" style="337"/>
    <col min="14075" max="14075" width="30.07421875" style="337" customWidth="1"/>
    <col min="14076" max="14076" width="10.53515625" style="337" customWidth="1"/>
    <col min="14077" max="14077" width="15.23046875" style="337" customWidth="1"/>
    <col min="14078" max="14078" width="13.4609375" style="337" customWidth="1"/>
    <col min="14079" max="14079" width="11" style="337" customWidth="1"/>
    <col min="14080" max="14080" width="11.765625" style="337" customWidth="1"/>
    <col min="14081" max="14081" width="14.07421875" style="337" customWidth="1"/>
    <col min="14082" max="14082" width="12.69140625" style="337" customWidth="1"/>
    <col min="14083" max="14330" width="8.84375" style="337"/>
    <col min="14331" max="14331" width="30.07421875" style="337" customWidth="1"/>
    <col min="14332" max="14332" width="10.53515625" style="337" customWidth="1"/>
    <col min="14333" max="14333" width="15.23046875" style="337" customWidth="1"/>
    <col min="14334" max="14334" width="13.4609375" style="337" customWidth="1"/>
    <col min="14335" max="14335" width="11" style="337" customWidth="1"/>
    <col min="14336" max="14336" width="11.765625" style="337" customWidth="1"/>
    <col min="14337" max="14337" width="14.07421875" style="337" customWidth="1"/>
    <col min="14338" max="14338" width="12.69140625" style="337" customWidth="1"/>
    <col min="14339" max="14586" width="8.84375" style="337"/>
    <col min="14587" max="14587" width="30.07421875" style="337" customWidth="1"/>
    <col min="14588" max="14588" width="10.53515625" style="337" customWidth="1"/>
    <col min="14589" max="14589" width="15.23046875" style="337" customWidth="1"/>
    <col min="14590" max="14590" width="13.4609375" style="337" customWidth="1"/>
    <col min="14591" max="14591" width="11" style="337" customWidth="1"/>
    <col min="14592" max="14592" width="11.765625" style="337" customWidth="1"/>
    <col min="14593" max="14593" width="14.07421875" style="337" customWidth="1"/>
    <col min="14594" max="14594" width="12.69140625" style="337" customWidth="1"/>
    <col min="14595" max="14842" width="8.84375" style="337"/>
    <col min="14843" max="14843" width="30.07421875" style="337" customWidth="1"/>
    <col min="14844" max="14844" width="10.53515625" style="337" customWidth="1"/>
    <col min="14845" max="14845" width="15.23046875" style="337" customWidth="1"/>
    <col min="14846" max="14846" width="13.4609375" style="337" customWidth="1"/>
    <col min="14847" max="14847" width="11" style="337" customWidth="1"/>
    <col min="14848" max="14848" width="11.765625" style="337" customWidth="1"/>
    <col min="14849" max="14849" width="14.07421875" style="337" customWidth="1"/>
    <col min="14850" max="14850" width="12.69140625" style="337" customWidth="1"/>
    <col min="14851" max="15098" width="8.84375" style="337"/>
    <col min="15099" max="15099" width="30.07421875" style="337" customWidth="1"/>
    <col min="15100" max="15100" width="10.53515625" style="337" customWidth="1"/>
    <col min="15101" max="15101" width="15.23046875" style="337" customWidth="1"/>
    <col min="15102" max="15102" width="13.4609375" style="337" customWidth="1"/>
    <col min="15103" max="15103" width="11" style="337" customWidth="1"/>
    <col min="15104" max="15104" width="11.765625" style="337" customWidth="1"/>
    <col min="15105" max="15105" width="14.07421875" style="337" customWidth="1"/>
    <col min="15106" max="15106" width="12.69140625" style="337" customWidth="1"/>
    <col min="15107" max="15354" width="8.84375" style="337"/>
    <col min="15355" max="15355" width="30.07421875" style="337" customWidth="1"/>
    <col min="15356" max="15356" width="10.53515625" style="337" customWidth="1"/>
    <col min="15357" max="15357" width="15.23046875" style="337" customWidth="1"/>
    <col min="15358" max="15358" width="13.4609375" style="337" customWidth="1"/>
    <col min="15359" max="15359" width="11" style="337" customWidth="1"/>
    <col min="15360" max="15360" width="11.765625" style="337" customWidth="1"/>
    <col min="15361" max="15361" width="14.07421875" style="337" customWidth="1"/>
    <col min="15362" max="15362" width="12.69140625" style="337" customWidth="1"/>
    <col min="15363" max="15610" width="8.84375" style="337"/>
    <col min="15611" max="15611" width="30.07421875" style="337" customWidth="1"/>
    <col min="15612" max="15612" width="10.53515625" style="337" customWidth="1"/>
    <col min="15613" max="15613" width="15.23046875" style="337" customWidth="1"/>
    <col min="15614" max="15614" width="13.4609375" style="337" customWidth="1"/>
    <col min="15615" max="15615" width="11" style="337" customWidth="1"/>
    <col min="15616" max="15616" width="11.765625" style="337" customWidth="1"/>
    <col min="15617" max="15617" width="14.07421875" style="337" customWidth="1"/>
    <col min="15618" max="15618" width="12.69140625" style="337" customWidth="1"/>
    <col min="15619" max="15866" width="8.84375" style="337"/>
    <col min="15867" max="15867" width="30.07421875" style="337" customWidth="1"/>
    <col min="15868" max="15868" width="10.53515625" style="337" customWidth="1"/>
    <col min="15869" max="15869" width="15.23046875" style="337" customWidth="1"/>
    <col min="15870" max="15870" width="13.4609375" style="337" customWidth="1"/>
    <col min="15871" max="15871" width="11" style="337" customWidth="1"/>
    <col min="15872" max="15872" width="11.765625" style="337" customWidth="1"/>
    <col min="15873" max="15873" width="14.07421875" style="337" customWidth="1"/>
    <col min="15874" max="15874" width="12.69140625" style="337" customWidth="1"/>
    <col min="15875" max="16122" width="8.84375" style="337"/>
    <col min="16123" max="16123" width="30.07421875" style="337" customWidth="1"/>
    <col min="16124" max="16124" width="10.53515625" style="337" customWidth="1"/>
    <col min="16125" max="16125" width="15.23046875" style="337" customWidth="1"/>
    <col min="16126" max="16126" width="13.4609375" style="337" customWidth="1"/>
    <col min="16127" max="16127" width="11" style="337" customWidth="1"/>
    <col min="16128" max="16128" width="11.765625" style="337" customWidth="1"/>
    <col min="16129" max="16129" width="14.07421875" style="337" customWidth="1"/>
    <col min="16130" max="16130" width="12.69140625" style="337" customWidth="1"/>
    <col min="16131" max="16384" width="8.84375" style="337"/>
  </cols>
  <sheetData>
    <row r="1" spans="1:8" s="334" customFormat="1" ht="20.25" customHeight="1" x14ac:dyDescent="0.7">
      <c r="A1" s="329" t="s">
        <v>0</v>
      </c>
      <c r="B1" s="330"/>
      <c r="C1" s="329" t="s">
        <v>1</v>
      </c>
      <c r="D1" s="330"/>
      <c r="E1" s="331" t="s">
        <v>2</v>
      </c>
      <c r="F1" s="332"/>
      <c r="G1" s="333"/>
      <c r="H1" s="332"/>
    </row>
    <row r="2" spans="1:8" s="334" customFormat="1" ht="21" customHeight="1" x14ac:dyDescent="0.7">
      <c r="A2" s="329" t="s">
        <v>328</v>
      </c>
      <c r="B2" s="330"/>
      <c r="C2" s="330"/>
      <c r="D2" s="330"/>
      <c r="E2" s="330"/>
      <c r="F2" s="330"/>
      <c r="G2" s="330"/>
      <c r="H2" s="330"/>
    </row>
    <row r="3" spans="1:8" s="334" customFormat="1" ht="21" customHeight="1" x14ac:dyDescent="0.7">
      <c r="A3" s="329"/>
      <c r="B3" s="330"/>
      <c r="C3" s="330"/>
      <c r="D3" s="330"/>
      <c r="E3" s="330"/>
      <c r="F3" s="330"/>
      <c r="G3" s="330"/>
      <c r="H3" s="330"/>
    </row>
    <row r="4" spans="1:8" ht="21" customHeight="1" thickBot="1" x14ac:dyDescent="0.4">
      <c r="A4" s="335" t="s">
        <v>329</v>
      </c>
      <c r="B4" s="336"/>
      <c r="C4" s="336"/>
      <c r="D4" s="336"/>
      <c r="E4" s="336"/>
      <c r="F4" s="336"/>
      <c r="G4" s="336"/>
      <c r="H4" s="336"/>
    </row>
    <row r="5" spans="1:8" ht="21" customHeight="1" thickTop="1" x14ac:dyDescent="0.35">
      <c r="A5" s="338"/>
      <c r="B5" s="339" t="s">
        <v>255</v>
      </c>
      <c r="C5" s="339" t="s">
        <v>256</v>
      </c>
      <c r="D5" s="340" t="s">
        <v>6</v>
      </c>
      <c r="E5" s="341" t="s">
        <v>255</v>
      </c>
      <c r="F5" s="342" t="s">
        <v>259</v>
      </c>
      <c r="G5" s="343" t="s">
        <v>256</v>
      </c>
      <c r="H5" s="344" t="s">
        <v>258</v>
      </c>
    </row>
    <row r="6" spans="1:8" x14ac:dyDescent="0.35">
      <c r="A6" s="345" t="s">
        <v>330</v>
      </c>
      <c r="B6" s="346" t="s">
        <v>259</v>
      </c>
      <c r="C6" s="347" t="s">
        <v>260</v>
      </c>
      <c r="D6" s="348" t="s">
        <v>224</v>
      </c>
      <c r="E6" s="349" t="s">
        <v>261</v>
      </c>
      <c r="F6" s="347" t="s">
        <v>262</v>
      </c>
      <c r="G6" s="347" t="s">
        <v>260</v>
      </c>
      <c r="H6" s="347" t="s">
        <v>225</v>
      </c>
    </row>
    <row r="7" spans="1:8" x14ac:dyDescent="0.35">
      <c r="A7" s="350" t="s">
        <v>331</v>
      </c>
      <c r="B7" s="351"/>
      <c r="C7" s="352"/>
      <c r="D7" s="353"/>
      <c r="E7" s="354"/>
      <c r="F7" s="351"/>
      <c r="G7" s="355"/>
      <c r="H7" s="356"/>
    </row>
    <row r="8" spans="1:8" x14ac:dyDescent="0.35">
      <c r="A8" s="357" t="s">
        <v>332</v>
      </c>
      <c r="B8" s="358">
        <f>73+72</f>
        <v>145</v>
      </c>
      <c r="C8" s="352">
        <f>+D8/B8</f>
        <v>1406.7737931034483</v>
      </c>
      <c r="D8" s="359">
        <v>203982.2</v>
      </c>
      <c r="E8" s="360">
        <v>75</v>
      </c>
      <c r="F8" s="358">
        <v>75</v>
      </c>
      <c r="G8" s="361">
        <f t="shared" ref="G8:G10" si="0">+H8/(E8+F8)</f>
        <v>1407.9466666666667</v>
      </c>
      <c r="H8" s="362">
        <v>211192</v>
      </c>
    </row>
    <row r="9" spans="1:8" x14ac:dyDescent="0.35">
      <c r="A9" s="357" t="s">
        <v>333</v>
      </c>
      <c r="B9" s="358">
        <v>80</v>
      </c>
      <c r="C9" s="352">
        <f t="shared" ref="C9:C10" si="1">+D9/B9</f>
        <v>1175.8866249999999</v>
      </c>
      <c r="D9" s="359">
        <v>94070.93</v>
      </c>
      <c r="E9" s="360">
        <v>45</v>
      </c>
      <c r="F9" s="358">
        <v>40</v>
      </c>
      <c r="G9" s="361">
        <f t="shared" si="0"/>
        <v>1169.2117647058824</v>
      </c>
      <c r="H9" s="362">
        <v>99383</v>
      </c>
    </row>
    <row r="10" spans="1:8" x14ac:dyDescent="0.35">
      <c r="A10" s="357" t="s">
        <v>334</v>
      </c>
      <c r="B10" s="351">
        <v>75</v>
      </c>
      <c r="C10" s="352">
        <f t="shared" si="1"/>
        <v>1391.66</v>
      </c>
      <c r="D10" s="359">
        <v>104374.5</v>
      </c>
      <c r="E10" s="360">
        <v>45</v>
      </c>
      <c r="F10" s="358">
        <v>35</v>
      </c>
      <c r="G10" s="361">
        <f t="shared" si="0"/>
        <v>1391.1875</v>
      </c>
      <c r="H10" s="363">
        <v>111295</v>
      </c>
    </row>
    <row r="11" spans="1:8" x14ac:dyDescent="0.35">
      <c r="A11" s="350"/>
      <c r="B11" s="351"/>
      <c r="C11" s="350"/>
      <c r="D11" s="353"/>
      <c r="E11" s="354"/>
      <c r="F11" s="351"/>
      <c r="G11" s="356"/>
      <c r="H11" s="356"/>
    </row>
    <row r="12" spans="1:8" x14ac:dyDescent="0.35">
      <c r="A12" s="350"/>
      <c r="B12" s="351"/>
      <c r="C12" s="350"/>
      <c r="D12" s="353"/>
      <c r="E12" s="354"/>
      <c r="F12" s="351"/>
      <c r="G12" s="356"/>
      <c r="H12" s="356"/>
    </row>
    <row r="13" spans="1:8" x14ac:dyDescent="0.35">
      <c r="A13" s="350"/>
      <c r="B13" s="351"/>
      <c r="C13" s="350"/>
      <c r="D13" s="353"/>
      <c r="E13" s="354"/>
      <c r="F13" s="351"/>
      <c r="G13" s="356"/>
      <c r="H13" s="356"/>
    </row>
    <row r="14" spans="1:8" x14ac:dyDescent="0.35">
      <c r="A14" s="350"/>
      <c r="B14" s="351"/>
      <c r="C14" s="350"/>
      <c r="D14" s="353"/>
      <c r="E14" s="354"/>
      <c r="F14" s="351"/>
      <c r="G14" s="356"/>
      <c r="H14" s="356"/>
    </row>
    <row r="15" spans="1:8" x14ac:dyDescent="0.35">
      <c r="A15" s="350"/>
      <c r="B15" s="351"/>
      <c r="C15" s="350"/>
      <c r="D15" s="353"/>
      <c r="E15" s="354"/>
      <c r="F15" s="351"/>
      <c r="G15" s="356"/>
      <c r="H15" s="356"/>
    </row>
    <row r="16" spans="1:8" x14ac:dyDescent="0.35">
      <c r="A16" s="350"/>
      <c r="B16" s="351"/>
      <c r="C16" s="350"/>
      <c r="D16" s="353"/>
      <c r="E16" s="354"/>
      <c r="F16" s="351"/>
      <c r="G16" s="356"/>
      <c r="H16" s="356"/>
    </row>
    <row r="17" spans="1:8" x14ac:dyDescent="0.35">
      <c r="A17" s="350"/>
      <c r="B17" s="351"/>
      <c r="C17" s="350"/>
      <c r="D17" s="353"/>
      <c r="E17" s="354"/>
      <c r="F17" s="351"/>
      <c r="G17" s="356"/>
      <c r="H17" s="356"/>
    </row>
    <row r="18" spans="1:8" x14ac:dyDescent="0.35">
      <c r="A18" s="350"/>
      <c r="B18" s="351"/>
      <c r="C18" s="350"/>
      <c r="D18" s="353"/>
      <c r="E18" s="354"/>
      <c r="F18" s="351"/>
      <c r="G18" s="356"/>
      <c r="H18" s="356"/>
    </row>
    <row r="19" spans="1:8" x14ac:dyDescent="0.35">
      <c r="A19" s="350"/>
      <c r="B19" s="351"/>
      <c r="C19" s="350"/>
      <c r="D19" s="353"/>
      <c r="E19" s="354"/>
      <c r="F19" s="351"/>
      <c r="G19" s="356"/>
      <c r="H19" s="356"/>
    </row>
    <row r="20" spans="1:8" x14ac:dyDescent="0.35">
      <c r="A20" s="350"/>
      <c r="B20" s="351"/>
      <c r="C20" s="350"/>
      <c r="D20" s="353"/>
      <c r="E20" s="354"/>
      <c r="F20" s="351"/>
      <c r="G20" s="356"/>
      <c r="H20" s="356"/>
    </row>
    <row r="21" spans="1:8" x14ac:dyDescent="0.35">
      <c r="A21" s="350"/>
      <c r="B21" s="351"/>
      <c r="C21" s="350"/>
      <c r="D21" s="353"/>
      <c r="E21" s="354"/>
      <c r="F21" s="351"/>
      <c r="G21" s="356"/>
      <c r="H21" s="356"/>
    </row>
    <row r="22" spans="1:8" x14ac:dyDescent="0.35">
      <c r="A22" s="350"/>
      <c r="B22" s="351"/>
      <c r="C22" s="350"/>
      <c r="D22" s="353"/>
      <c r="E22" s="354"/>
      <c r="F22" s="351"/>
      <c r="G22" s="356"/>
      <c r="H22" s="356"/>
    </row>
    <row r="23" spans="1:8" x14ac:dyDescent="0.35">
      <c r="A23" s="350"/>
      <c r="B23" s="351"/>
      <c r="C23" s="350"/>
      <c r="D23" s="353"/>
      <c r="E23" s="354"/>
      <c r="F23" s="351"/>
      <c r="G23" s="356"/>
      <c r="H23" s="356"/>
    </row>
    <row r="24" spans="1:8" x14ac:dyDescent="0.35">
      <c r="A24" s="350"/>
      <c r="B24" s="351"/>
      <c r="C24" s="350"/>
      <c r="D24" s="353"/>
      <c r="E24" s="354"/>
      <c r="F24" s="351"/>
      <c r="G24" s="356"/>
      <c r="H24" s="356"/>
    </row>
    <row r="25" spans="1:8" x14ac:dyDescent="0.35">
      <c r="A25" s="350"/>
      <c r="B25" s="351"/>
      <c r="C25" s="350"/>
      <c r="D25" s="353"/>
      <c r="E25" s="354"/>
      <c r="F25" s="351"/>
      <c r="G25" s="356"/>
      <c r="H25" s="356"/>
    </row>
    <row r="26" spans="1:8" x14ac:dyDescent="0.35">
      <c r="A26" s="350"/>
      <c r="B26" s="351"/>
      <c r="C26" s="350"/>
      <c r="D26" s="353"/>
      <c r="E26" s="354"/>
      <c r="F26" s="351"/>
      <c r="G26" s="356"/>
      <c r="H26" s="356"/>
    </row>
    <row r="27" spans="1:8" x14ac:dyDescent="0.35">
      <c r="A27" s="350"/>
      <c r="B27" s="351"/>
      <c r="C27" s="350"/>
      <c r="D27" s="353"/>
      <c r="E27" s="354"/>
      <c r="F27" s="351"/>
      <c r="G27" s="356"/>
      <c r="H27" s="356"/>
    </row>
    <row r="28" spans="1:8" x14ac:dyDescent="0.35">
      <c r="A28" s="350"/>
      <c r="B28" s="351"/>
      <c r="C28" s="350"/>
      <c r="D28" s="353"/>
      <c r="E28" s="354"/>
      <c r="F28" s="351"/>
      <c r="G28" s="356"/>
      <c r="H28" s="356"/>
    </row>
    <row r="29" spans="1:8" x14ac:dyDescent="0.35">
      <c r="A29" s="350"/>
      <c r="B29" s="351"/>
      <c r="C29" s="350"/>
      <c r="D29" s="353"/>
      <c r="E29" s="354"/>
      <c r="F29" s="351"/>
      <c r="G29" s="356"/>
      <c r="H29" s="356"/>
    </row>
    <row r="30" spans="1:8" x14ac:dyDescent="0.35">
      <c r="A30" s="350"/>
      <c r="B30" s="351"/>
      <c r="C30" s="350"/>
      <c r="D30" s="353"/>
      <c r="E30" s="354"/>
      <c r="F30" s="351"/>
      <c r="G30" s="356"/>
      <c r="H30" s="356"/>
    </row>
    <row r="31" spans="1:8" x14ac:dyDescent="0.35">
      <c r="A31" s="350"/>
      <c r="B31" s="351"/>
      <c r="C31" s="350"/>
      <c r="D31" s="353"/>
      <c r="E31" s="354"/>
      <c r="F31" s="351"/>
      <c r="G31" s="356"/>
      <c r="H31" s="356"/>
    </row>
    <row r="32" spans="1:8" x14ac:dyDescent="0.35">
      <c r="A32" s="350"/>
      <c r="B32" s="351"/>
      <c r="C32" s="350"/>
      <c r="D32" s="353"/>
      <c r="E32" s="354"/>
      <c r="F32" s="351"/>
      <c r="G32" s="356"/>
      <c r="H32" s="356"/>
    </row>
    <row r="33" spans="1:8" x14ac:dyDescent="0.35">
      <c r="A33" s="350"/>
      <c r="B33" s="351"/>
      <c r="C33" s="350"/>
      <c r="D33" s="353"/>
      <c r="E33" s="354"/>
      <c r="F33" s="351"/>
      <c r="G33" s="356"/>
      <c r="H33" s="356"/>
    </row>
    <row r="34" spans="1:8" hidden="1" x14ac:dyDescent="0.35">
      <c r="A34" s="350"/>
      <c r="B34" s="351"/>
      <c r="C34" s="350"/>
      <c r="D34" s="353"/>
      <c r="E34" s="354"/>
      <c r="F34" s="351"/>
      <c r="G34" s="356"/>
      <c r="H34" s="356"/>
    </row>
    <row r="35" spans="1:8" hidden="1" x14ac:dyDescent="0.35">
      <c r="A35" s="350"/>
      <c r="B35" s="351"/>
      <c r="C35" s="350"/>
      <c r="D35" s="353"/>
      <c r="E35" s="354"/>
      <c r="F35" s="351"/>
      <c r="G35" s="356"/>
      <c r="H35" s="356"/>
    </row>
    <row r="36" spans="1:8" x14ac:dyDescent="0.35">
      <c r="A36" s="350"/>
      <c r="B36" s="351"/>
      <c r="C36" s="350"/>
      <c r="D36" s="353"/>
      <c r="E36" s="354"/>
      <c r="F36" s="351"/>
      <c r="G36" s="356"/>
      <c r="H36" s="356"/>
    </row>
    <row r="37" spans="1:8" x14ac:dyDescent="0.35">
      <c r="A37" s="350"/>
      <c r="B37" s="351"/>
      <c r="C37" s="350"/>
      <c r="D37" s="353"/>
      <c r="E37" s="354"/>
      <c r="F37" s="351"/>
      <c r="G37" s="356"/>
      <c r="H37" s="356"/>
    </row>
  </sheetData>
  <pageMargins left="0.75" right="0.25" top="1" bottom="0.75" header="0.3" footer="0.3"/>
  <pageSetup scale="85" firstPageNumber="50" orientation="landscape" useFirstPageNumber="1" r:id="rId1"/>
  <headerFooter>
    <oddFooter>&amp;C &amp;11Page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87442-3A0F-446C-91E0-7FE6314CC973}">
  <sheetPr>
    <tabColor theme="6" tint="0.59999389629810485"/>
  </sheetPr>
  <dimension ref="A1:D16"/>
  <sheetViews>
    <sheetView zoomScale="70" zoomScaleNormal="70" workbookViewId="0">
      <selection activeCell="G34" sqref="G34"/>
    </sheetView>
  </sheetViews>
  <sheetFormatPr defaultColWidth="9.69140625" defaultRowHeight="15.5" x14ac:dyDescent="0.35"/>
  <cols>
    <col min="1" max="1" width="57.53515625" style="374" customWidth="1"/>
    <col min="2" max="4" width="28.3046875" style="387" customWidth="1"/>
    <col min="5" max="5" width="9.69140625" style="374"/>
    <col min="6" max="6" width="10.3046875" style="374" bestFit="1" customWidth="1"/>
    <col min="7" max="256" width="9.69140625" style="374"/>
    <col min="257" max="257" width="57.53515625" style="374" customWidth="1"/>
    <col min="258" max="260" width="28.3046875" style="374" customWidth="1"/>
    <col min="261" max="512" width="9.69140625" style="374"/>
    <col min="513" max="513" width="57.53515625" style="374" customWidth="1"/>
    <col min="514" max="516" width="28.3046875" style="374" customWidth="1"/>
    <col min="517" max="768" width="9.69140625" style="374"/>
    <col min="769" max="769" width="57.53515625" style="374" customWidth="1"/>
    <col min="770" max="772" width="28.3046875" style="374" customWidth="1"/>
    <col min="773" max="1024" width="9.69140625" style="374"/>
    <col min="1025" max="1025" width="57.53515625" style="374" customWidth="1"/>
    <col min="1026" max="1028" width="28.3046875" style="374" customWidth="1"/>
    <col min="1029" max="1280" width="9.69140625" style="374"/>
    <col min="1281" max="1281" width="57.53515625" style="374" customWidth="1"/>
    <col min="1282" max="1284" width="28.3046875" style="374" customWidth="1"/>
    <col min="1285" max="1536" width="9.69140625" style="374"/>
    <col min="1537" max="1537" width="57.53515625" style="374" customWidth="1"/>
    <col min="1538" max="1540" width="28.3046875" style="374" customWidth="1"/>
    <col min="1541" max="1792" width="9.69140625" style="374"/>
    <col min="1793" max="1793" width="57.53515625" style="374" customWidth="1"/>
    <col min="1794" max="1796" width="28.3046875" style="374" customWidth="1"/>
    <col min="1797" max="2048" width="9.69140625" style="374"/>
    <col min="2049" max="2049" width="57.53515625" style="374" customWidth="1"/>
    <col min="2050" max="2052" width="28.3046875" style="374" customWidth="1"/>
    <col min="2053" max="2304" width="9.69140625" style="374"/>
    <col min="2305" max="2305" width="57.53515625" style="374" customWidth="1"/>
    <col min="2306" max="2308" width="28.3046875" style="374" customWidth="1"/>
    <col min="2309" max="2560" width="9.69140625" style="374"/>
    <col min="2561" max="2561" width="57.53515625" style="374" customWidth="1"/>
    <col min="2562" max="2564" width="28.3046875" style="374" customWidth="1"/>
    <col min="2565" max="2816" width="9.69140625" style="374"/>
    <col min="2817" max="2817" width="57.53515625" style="374" customWidth="1"/>
    <col min="2818" max="2820" width="28.3046875" style="374" customWidth="1"/>
    <col min="2821" max="3072" width="9.69140625" style="374"/>
    <col min="3073" max="3073" width="57.53515625" style="374" customWidth="1"/>
    <col min="3074" max="3076" width="28.3046875" style="374" customWidth="1"/>
    <col min="3077" max="3328" width="9.69140625" style="374"/>
    <col min="3329" max="3329" width="57.53515625" style="374" customWidth="1"/>
    <col min="3330" max="3332" width="28.3046875" style="374" customWidth="1"/>
    <col min="3333" max="3584" width="9.69140625" style="374"/>
    <col min="3585" max="3585" width="57.53515625" style="374" customWidth="1"/>
    <col min="3586" max="3588" width="28.3046875" style="374" customWidth="1"/>
    <col min="3589" max="3840" width="9.69140625" style="374"/>
    <col min="3841" max="3841" width="57.53515625" style="374" customWidth="1"/>
    <col min="3842" max="3844" width="28.3046875" style="374" customWidth="1"/>
    <col min="3845" max="4096" width="9.69140625" style="374"/>
    <col min="4097" max="4097" width="57.53515625" style="374" customWidth="1"/>
    <col min="4098" max="4100" width="28.3046875" style="374" customWidth="1"/>
    <col min="4101" max="4352" width="9.69140625" style="374"/>
    <col min="4353" max="4353" width="57.53515625" style="374" customWidth="1"/>
    <col min="4354" max="4356" width="28.3046875" style="374" customWidth="1"/>
    <col min="4357" max="4608" width="9.69140625" style="374"/>
    <col min="4609" max="4609" width="57.53515625" style="374" customWidth="1"/>
    <col min="4610" max="4612" width="28.3046875" style="374" customWidth="1"/>
    <col min="4613" max="4864" width="9.69140625" style="374"/>
    <col min="4865" max="4865" width="57.53515625" style="374" customWidth="1"/>
    <col min="4866" max="4868" width="28.3046875" style="374" customWidth="1"/>
    <col min="4869" max="5120" width="9.69140625" style="374"/>
    <col min="5121" max="5121" width="57.53515625" style="374" customWidth="1"/>
    <col min="5122" max="5124" width="28.3046875" style="374" customWidth="1"/>
    <col min="5125" max="5376" width="9.69140625" style="374"/>
    <col min="5377" max="5377" width="57.53515625" style="374" customWidth="1"/>
    <col min="5378" max="5380" width="28.3046875" style="374" customWidth="1"/>
    <col min="5381" max="5632" width="9.69140625" style="374"/>
    <col min="5633" max="5633" width="57.53515625" style="374" customWidth="1"/>
    <col min="5634" max="5636" width="28.3046875" style="374" customWidth="1"/>
    <col min="5637" max="5888" width="9.69140625" style="374"/>
    <col min="5889" max="5889" width="57.53515625" style="374" customWidth="1"/>
    <col min="5890" max="5892" width="28.3046875" style="374" customWidth="1"/>
    <col min="5893" max="6144" width="9.69140625" style="374"/>
    <col min="6145" max="6145" width="57.53515625" style="374" customWidth="1"/>
    <col min="6146" max="6148" width="28.3046875" style="374" customWidth="1"/>
    <col min="6149" max="6400" width="9.69140625" style="374"/>
    <col min="6401" max="6401" width="57.53515625" style="374" customWidth="1"/>
    <col min="6402" max="6404" width="28.3046875" style="374" customWidth="1"/>
    <col min="6405" max="6656" width="9.69140625" style="374"/>
    <col min="6657" max="6657" width="57.53515625" style="374" customWidth="1"/>
    <col min="6658" max="6660" width="28.3046875" style="374" customWidth="1"/>
    <col min="6661" max="6912" width="9.69140625" style="374"/>
    <col min="6913" max="6913" width="57.53515625" style="374" customWidth="1"/>
    <col min="6914" max="6916" width="28.3046875" style="374" customWidth="1"/>
    <col min="6917" max="7168" width="9.69140625" style="374"/>
    <col min="7169" max="7169" width="57.53515625" style="374" customWidth="1"/>
    <col min="7170" max="7172" width="28.3046875" style="374" customWidth="1"/>
    <col min="7173" max="7424" width="9.69140625" style="374"/>
    <col min="7425" max="7425" width="57.53515625" style="374" customWidth="1"/>
    <col min="7426" max="7428" width="28.3046875" style="374" customWidth="1"/>
    <col min="7429" max="7680" width="9.69140625" style="374"/>
    <col min="7681" max="7681" width="57.53515625" style="374" customWidth="1"/>
    <col min="7682" max="7684" width="28.3046875" style="374" customWidth="1"/>
    <col min="7685" max="7936" width="9.69140625" style="374"/>
    <col min="7937" max="7937" width="57.53515625" style="374" customWidth="1"/>
    <col min="7938" max="7940" width="28.3046875" style="374" customWidth="1"/>
    <col min="7941" max="8192" width="9.69140625" style="374"/>
    <col min="8193" max="8193" width="57.53515625" style="374" customWidth="1"/>
    <col min="8194" max="8196" width="28.3046875" style="374" customWidth="1"/>
    <col min="8197" max="8448" width="9.69140625" style="374"/>
    <col min="8449" max="8449" width="57.53515625" style="374" customWidth="1"/>
    <col min="8450" max="8452" width="28.3046875" style="374" customWidth="1"/>
    <col min="8453" max="8704" width="9.69140625" style="374"/>
    <col min="8705" max="8705" width="57.53515625" style="374" customWidth="1"/>
    <col min="8706" max="8708" width="28.3046875" style="374" customWidth="1"/>
    <col min="8709" max="8960" width="9.69140625" style="374"/>
    <col min="8961" max="8961" width="57.53515625" style="374" customWidth="1"/>
    <col min="8962" max="8964" width="28.3046875" style="374" customWidth="1"/>
    <col min="8965" max="9216" width="9.69140625" style="374"/>
    <col min="9217" max="9217" width="57.53515625" style="374" customWidth="1"/>
    <col min="9218" max="9220" width="28.3046875" style="374" customWidth="1"/>
    <col min="9221" max="9472" width="9.69140625" style="374"/>
    <col min="9473" max="9473" width="57.53515625" style="374" customWidth="1"/>
    <col min="9474" max="9476" width="28.3046875" style="374" customWidth="1"/>
    <col min="9477" max="9728" width="9.69140625" style="374"/>
    <col min="9729" max="9729" width="57.53515625" style="374" customWidth="1"/>
    <col min="9730" max="9732" width="28.3046875" style="374" customWidth="1"/>
    <col min="9733" max="9984" width="9.69140625" style="374"/>
    <col min="9985" max="9985" width="57.53515625" style="374" customWidth="1"/>
    <col min="9986" max="9988" width="28.3046875" style="374" customWidth="1"/>
    <col min="9989" max="10240" width="9.69140625" style="374"/>
    <col min="10241" max="10241" width="57.53515625" style="374" customWidth="1"/>
    <col min="10242" max="10244" width="28.3046875" style="374" customWidth="1"/>
    <col min="10245" max="10496" width="9.69140625" style="374"/>
    <col min="10497" max="10497" width="57.53515625" style="374" customWidth="1"/>
    <col min="10498" max="10500" width="28.3046875" style="374" customWidth="1"/>
    <col min="10501" max="10752" width="9.69140625" style="374"/>
    <col min="10753" max="10753" width="57.53515625" style="374" customWidth="1"/>
    <col min="10754" max="10756" width="28.3046875" style="374" customWidth="1"/>
    <col min="10757" max="11008" width="9.69140625" style="374"/>
    <col min="11009" max="11009" width="57.53515625" style="374" customWidth="1"/>
    <col min="11010" max="11012" width="28.3046875" style="374" customWidth="1"/>
    <col min="11013" max="11264" width="9.69140625" style="374"/>
    <col min="11265" max="11265" width="57.53515625" style="374" customWidth="1"/>
    <col min="11266" max="11268" width="28.3046875" style="374" customWidth="1"/>
    <col min="11269" max="11520" width="9.69140625" style="374"/>
    <col min="11521" max="11521" width="57.53515625" style="374" customWidth="1"/>
    <col min="11522" max="11524" width="28.3046875" style="374" customWidth="1"/>
    <col min="11525" max="11776" width="9.69140625" style="374"/>
    <col min="11777" max="11777" width="57.53515625" style="374" customWidth="1"/>
    <col min="11778" max="11780" width="28.3046875" style="374" customWidth="1"/>
    <col min="11781" max="12032" width="9.69140625" style="374"/>
    <col min="12033" max="12033" width="57.53515625" style="374" customWidth="1"/>
    <col min="12034" max="12036" width="28.3046875" style="374" customWidth="1"/>
    <col min="12037" max="12288" width="9.69140625" style="374"/>
    <col min="12289" max="12289" width="57.53515625" style="374" customWidth="1"/>
    <col min="12290" max="12292" width="28.3046875" style="374" customWidth="1"/>
    <col min="12293" max="12544" width="9.69140625" style="374"/>
    <col min="12545" max="12545" width="57.53515625" style="374" customWidth="1"/>
    <col min="12546" max="12548" width="28.3046875" style="374" customWidth="1"/>
    <col min="12549" max="12800" width="9.69140625" style="374"/>
    <col min="12801" max="12801" width="57.53515625" style="374" customWidth="1"/>
    <col min="12802" max="12804" width="28.3046875" style="374" customWidth="1"/>
    <col min="12805" max="13056" width="9.69140625" style="374"/>
    <col min="13057" max="13057" width="57.53515625" style="374" customWidth="1"/>
    <col min="13058" max="13060" width="28.3046875" style="374" customWidth="1"/>
    <col min="13061" max="13312" width="9.69140625" style="374"/>
    <col min="13313" max="13313" width="57.53515625" style="374" customWidth="1"/>
    <col min="13314" max="13316" width="28.3046875" style="374" customWidth="1"/>
    <col min="13317" max="13568" width="9.69140625" style="374"/>
    <col min="13569" max="13569" width="57.53515625" style="374" customWidth="1"/>
    <col min="13570" max="13572" width="28.3046875" style="374" customWidth="1"/>
    <col min="13573" max="13824" width="9.69140625" style="374"/>
    <col min="13825" max="13825" width="57.53515625" style="374" customWidth="1"/>
    <col min="13826" max="13828" width="28.3046875" style="374" customWidth="1"/>
    <col min="13829" max="14080" width="9.69140625" style="374"/>
    <col min="14081" max="14081" width="57.53515625" style="374" customWidth="1"/>
    <col min="14082" max="14084" width="28.3046875" style="374" customWidth="1"/>
    <col min="14085" max="14336" width="9.69140625" style="374"/>
    <col min="14337" max="14337" width="57.53515625" style="374" customWidth="1"/>
    <col min="14338" max="14340" width="28.3046875" style="374" customWidth="1"/>
    <col min="14341" max="14592" width="9.69140625" style="374"/>
    <col min="14593" max="14593" width="57.53515625" style="374" customWidth="1"/>
    <col min="14594" max="14596" width="28.3046875" style="374" customWidth="1"/>
    <col min="14597" max="14848" width="9.69140625" style="374"/>
    <col min="14849" max="14849" width="57.53515625" style="374" customWidth="1"/>
    <col min="14850" max="14852" width="28.3046875" style="374" customWidth="1"/>
    <col min="14853" max="15104" width="9.69140625" style="374"/>
    <col min="15105" max="15105" width="57.53515625" style="374" customWidth="1"/>
    <col min="15106" max="15108" width="28.3046875" style="374" customWidth="1"/>
    <col min="15109" max="15360" width="9.69140625" style="374"/>
    <col min="15361" max="15361" width="57.53515625" style="374" customWidth="1"/>
    <col min="15362" max="15364" width="28.3046875" style="374" customWidth="1"/>
    <col min="15365" max="15616" width="9.69140625" style="374"/>
    <col min="15617" max="15617" width="57.53515625" style="374" customWidth="1"/>
    <col min="15618" max="15620" width="28.3046875" style="374" customWidth="1"/>
    <col min="15621" max="15872" width="9.69140625" style="374"/>
    <col min="15873" max="15873" width="57.53515625" style="374" customWidth="1"/>
    <col min="15874" max="15876" width="28.3046875" style="374" customWidth="1"/>
    <col min="15877" max="16128" width="9.69140625" style="374"/>
    <col min="16129" max="16129" width="57.53515625" style="374" customWidth="1"/>
    <col min="16130" max="16132" width="28.3046875" style="374" customWidth="1"/>
    <col min="16133" max="16384" width="9.69140625" style="374"/>
  </cols>
  <sheetData>
    <row r="1" spans="1:4" s="366" customFormat="1" ht="32.5" x14ac:dyDescent="0.65">
      <c r="A1" s="364" t="s">
        <v>0</v>
      </c>
      <c r="B1" s="365"/>
      <c r="C1" s="365"/>
      <c r="D1" s="365"/>
    </row>
    <row r="2" spans="1:4" s="366" customFormat="1" ht="32.5" x14ac:dyDescent="0.65">
      <c r="A2" s="364" t="s">
        <v>335</v>
      </c>
      <c r="B2" s="367" t="s">
        <v>1</v>
      </c>
      <c r="C2" s="368" t="s">
        <v>336</v>
      </c>
      <c r="D2" s="369"/>
    </row>
    <row r="3" spans="1:4" s="366" customFormat="1" ht="33" thickBot="1" x14ac:dyDescent="0.7">
      <c r="A3" s="370" t="s">
        <v>337</v>
      </c>
      <c r="B3" s="365"/>
      <c r="C3" s="365"/>
      <c r="D3" s="365"/>
    </row>
    <row r="4" spans="1:4" ht="25.5" thickTop="1" x14ac:dyDescent="0.5">
      <c r="A4" s="371"/>
      <c r="B4" s="372" t="s">
        <v>338</v>
      </c>
      <c r="C4" s="372" t="s">
        <v>8</v>
      </c>
      <c r="D4" s="373" t="s">
        <v>8</v>
      </c>
    </row>
    <row r="5" spans="1:4" ht="25.5" thickBot="1" x14ac:dyDescent="0.55000000000000004">
      <c r="A5" s="375" t="s">
        <v>339</v>
      </c>
      <c r="B5" s="376" t="s">
        <v>224</v>
      </c>
      <c r="C5" s="376" t="s">
        <v>224</v>
      </c>
      <c r="D5" s="377" t="s">
        <v>225</v>
      </c>
    </row>
    <row r="6" spans="1:4" ht="25" x14ac:dyDescent="0.5">
      <c r="A6" s="378" t="s">
        <v>340</v>
      </c>
      <c r="B6" s="379">
        <v>96475</v>
      </c>
      <c r="C6" s="379">
        <v>185147</v>
      </c>
      <c r="D6" s="380">
        <v>101294</v>
      </c>
    </row>
    <row r="7" spans="1:4" ht="25" x14ac:dyDescent="0.5">
      <c r="A7" s="378" t="s">
        <v>341</v>
      </c>
      <c r="B7" s="381">
        <v>54998</v>
      </c>
      <c r="C7" s="381">
        <v>80499</v>
      </c>
      <c r="D7" s="382">
        <v>57745</v>
      </c>
    </row>
    <row r="8" spans="1:4" ht="25" x14ac:dyDescent="0.5">
      <c r="A8" s="378" t="s">
        <v>342</v>
      </c>
      <c r="B8" s="381">
        <v>59000</v>
      </c>
      <c r="C8" s="381">
        <v>0</v>
      </c>
      <c r="D8" s="382">
        <v>43330</v>
      </c>
    </row>
    <row r="9" spans="1:4" ht="25" x14ac:dyDescent="0.5">
      <c r="A9" s="378" t="s">
        <v>343</v>
      </c>
      <c r="B9" s="381">
        <v>74347.78</v>
      </c>
      <c r="C9" s="381">
        <v>32199</v>
      </c>
      <c r="D9" s="382">
        <v>78062</v>
      </c>
    </row>
    <row r="10" spans="1:4" ht="25" x14ac:dyDescent="0.5">
      <c r="A10" s="378" t="s">
        <v>344</v>
      </c>
      <c r="B10" s="381">
        <v>0</v>
      </c>
      <c r="C10" s="381">
        <v>0</v>
      </c>
      <c r="D10" s="382">
        <v>0</v>
      </c>
    </row>
    <row r="11" spans="1:4" ht="25" x14ac:dyDescent="0.5">
      <c r="A11" s="378" t="s">
        <v>345</v>
      </c>
      <c r="B11" s="381">
        <v>0</v>
      </c>
      <c r="C11" s="381">
        <v>0</v>
      </c>
      <c r="D11" s="382">
        <v>0</v>
      </c>
    </row>
    <row r="12" spans="1:4" ht="25" x14ac:dyDescent="0.5">
      <c r="A12" s="378" t="s">
        <v>346</v>
      </c>
      <c r="B12" s="381">
        <v>0</v>
      </c>
      <c r="C12" s="381">
        <v>0</v>
      </c>
      <c r="D12" s="382">
        <v>0</v>
      </c>
    </row>
    <row r="13" spans="1:4" ht="25" x14ac:dyDescent="0.5">
      <c r="A13" s="378" t="s">
        <v>347</v>
      </c>
      <c r="B13" s="381">
        <v>0</v>
      </c>
      <c r="C13" s="381">
        <v>0</v>
      </c>
      <c r="D13" s="382">
        <v>0</v>
      </c>
    </row>
    <row r="14" spans="1:4" ht="25" x14ac:dyDescent="0.5">
      <c r="A14" s="378" t="s">
        <v>348</v>
      </c>
      <c r="B14" s="381">
        <v>1547657</v>
      </c>
      <c r="C14" s="381">
        <v>2096535</v>
      </c>
      <c r="D14" s="382">
        <v>2696708</v>
      </c>
    </row>
    <row r="15" spans="1:4" s="386" customFormat="1" ht="25.5" thickBot="1" x14ac:dyDescent="0.55000000000000004">
      <c r="A15" s="383" t="s">
        <v>349</v>
      </c>
      <c r="B15" s="384">
        <f>SUM(B6:B14)</f>
        <v>1832477.78</v>
      </c>
      <c r="C15" s="384">
        <f>SUM(C6:C14)</f>
        <v>2394380</v>
      </c>
      <c r="D15" s="385">
        <f>SUM(D6:D14)</f>
        <v>2977139</v>
      </c>
    </row>
    <row r="16" spans="1:4" ht="16" thickTop="1" x14ac:dyDescent="0.35"/>
  </sheetData>
  <printOptions horizontalCentered="1"/>
  <pageMargins left="0.7" right="0.25" top="1" bottom="0.5" header="0.3" footer="0.3"/>
  <pageSetup scale="55" firstPageNumber="51" fitToHeight="0" orientation="portrait" useFirstPageNumber="1" r:id="rId1"/>
  <headerFooter>
    <oddFooter>&amp;C&amp;18Page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BOR-1</vt:lpstr>
      <vt:lpstr>BOR-2</vt:lpstr>
      <vt:lpstr>BOR-3 Budgeted</vt:lpstr>
      <vt:lpstr>BOR-3 Actual</vt:lpstr>
      <vt:lpstr>BOR-3A Other Rev</vt:lpstr>
      <vt:lpstr>BOR 4 Sum of Function Cost</vt:lpstr>
      <vt:lpstr>BOR5</vt:lpstr>
      <vt:lpstr>BOR-5A</vt:lpstr>
      <vt:lpstr>BOR-6</vt:lpstr>
      <vt:lpstr>'BOR 4 Sum of Function Cost'!Print_Area</vt:lpstr>
      <vt:lpstr>'BOR-1'!Print_Area</vt:lpstr>
      <vt:lpstr>'BOR-2'!Print_Area</vt:lpstr>
      <vt:lpstr>'BOR-3 Budgeted'!Print_Area</vt:lpstr>
      <vt:lpstr>'BOR5'!Print_Area</vt:lpstr>
      <vt:lpstr>'BOR-5A'!Print_Area</vt:lpstr>
      <vt:lpstr>'BOR-6'!Print_Area</vt:lpstr>
      <vt:lpstr>'BOR 4 Sum of Function Cost'!Print_Titles</vt:lpstr>
      <vt:lpstr>'BOR5'!Print_Titles</vt:lpstr>
    </vt:vector>
  </TitlesOfParts>
  <Company>Grambling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Phranses Williams</dc:creator>
  <cp:lastModifiedBy>Claire Norris</cp:lastModifiedBy>
  <cp:lastPrinted>2023-08-20T19:25:05Z</cp:lastPrinted>
  <dcterms:created xsi:type="dcterms:W3CDTF">2023-08-11T17:14:52Z</dcterms:created>
  <dcterms:modified xsi:type="dcterms:W3CDTF">2023-08-20T19:25:51Z</dcterms:modified>
</cp:coreProperties>
</file>